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gv-gui\"/>
    </mc:Choice>
  </mc:AlternateContent>
  <bookViews>
    <workbookView xWindow="0" yWindow="0" windowWidth="20490" windowHeight="7500"/>
  </bookViews>
  <sheets>
    <sheet name="M. Tong hop"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'M. Tong hop'!$A$1:$I$61</definedName>
  </definedNames>
  <calcPr calcId="191029"/>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H41" i="25"/>
  <c r="F41" i="25"/>
  <c r="G50" i="26" l="1"/>
  <c r="G31" i="26"/>
  <c r="G30" i="26"/>
  <c r="G29" i="26"/>
  <c r="G28" i="26"/>
  <c r="G27" i="26"/>
  <c r="G26" i="26"/>
  <c r="G25" i="26"/>
  <c r="G24" i="26"/>
  <c r="G23" i="26"/>
  <c r="G22" i="26"/>
  <c r="G21" i="26"/>
  <c r="E59" i="26" s="1"/>
  <c r="F59" i="26" s="1"/>
  <c r="E54" i="26" l="1"/>
  <c r="F54" i="26" s="1"/>
  <c r="E56" i="26"/>
  <c r="F56" i="26" s="1"/>
  <c r="E58" i="26"/>
  <c r="F58" i="26" s="1"/>
  <c r="E55" i="26"/>
  <c r="F55" i="26" s="1"/>
  <c r="E57" i="26"/>
  <c r="F57"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12" i="25"/>
  <c r="G50" i="25" l="1"/>
  <c r="H50" i="25" s="1"/>
  <c r="G45" i="25"/>
  <c r="E45" i="25"/>
  <c r="E50" i="25"/>
  <c r="F50" i="25" l="1"/>
  <c r="F45" i="25"/>
  <c r="H45" i="25"/>
  <c r="E46" i="25"/>
  <c r="F46" i="25" s="1"/>
  <c r="G46" i="25"/>
  <c r="H46" i="25" s="1"/>
  <c r="E47" i="25"/>
  <c r="F47" i="25" s="1"/>
  <c r="G47" i="25"/>
  <c r="H47" i="25" s="1"/>
  <c r="E48" i="25"/>
  <c r="F48" i="25" s="1"/>
  <c r="G48" i="25"/>
  <c r="H48" i="25" s="1"/>
  <c r="E49" i="25"/>
  <c r="F49" i="25" s="1"/>
  <c r="G49" i="25"/>
  <c r="H49" i="25" s="1"/>
</calcChain>
</file>

<file path=xl/comments1.xml><?xml version="1.0" encoding="utf-8"?>
<comments xmlns="http://schemas.openxmlformats.org/spreadsheetml/2006/main">
  <authors>
    <author>Author</author>
  </authors>
  <commentList>
    <comment ref="H4" authorId="0" shapeId="0">
      <text>
        <r>
          <rPr>
            <b/>
            <sz val="9"/>
            <color indexed="81"/>
            <rFont val="Tahoma"/>
            <family val="2"/>
          </rPr>
          <t>Author:</t>
        </r>
        <r>
          <rPr>
            <sz val="9"/>
            <color indexed="81"/>
            <rFont val="Tahoma"/>
            <family val="2"/>
          </rPr>
          <t xml:space="preserve">
DANH SÁCH SINH VIÊN DỰ TIẾP SÓNG HỘI NGHỊ HỌC TẬP CHUYÊN ĐỀ VỀ TƯ TƯỞNG, ĐẠO ĐỨC, PHONG CÁCH HỒ CHÍ MINH NĂM 2024 (NGÀY 17/05/2024)</t>
        </r>
      </text>
    </comment>
    <comment ref="I4" authorId="0" shapeId="0">
      <text>
        <r>
          <rPr>
            <b/>
            <sz val="9"/>
            <color indexed="81"/>
            <rFont val="Tahoma"/>
            <family val="2"/>
          </rPr>
          <t>Author:</t>
        </r>
        <r>
          <rPr>
            <sz val="9"/>
            <color indexed="81"/>
            <rFont val="Tahoma"/>
            <family val="2"/>
          </rPr>
          <t xml:space="preserve">
DANH SÁCH CTV HỖ TRỢ LỄ KHAI MẠC GIẢI BÓNG ĐÁ 9+</t>
        </r>
      </text>
    </comment>
    <comment ref="J4" authorId="0" shapeId="0">
      <text>
        <r>
          <rPr>
            <b/>
            <sz val="9"/>
            <color indexed="81"/>
            <rFont val="Tahoma"/>
            <family val="2"/>
          </rPr>
          <t>Author:</t>
        </r>
        <r>
          <rPr>
            <sz val="9"/>
            <color indexed="81"/>
            <rFont val="Tahoma"/>
            <family val="2"/>
          </rPr>
          <t xml:space="preserve">
DANH SÁCH SINH VIÊN THAM GIA GIẢI BÓNG ĐÁ HỌC SINH TRUNG CẤP HỆ 9+ NĂM 2024</t>
        </r>
      </text>
    </comment>
    <comment ref="K4" authorId="0" shapeId="0">
      <text>
        <r>
          <rPr>
            <b/>
            <sz val="9"/>
            <color indexed="81"/>
            <rFont val="Tahoma"/>
            <family val="2"/>
          </rPr>
          <t>Author:</t>
        </r>
        <r>
          <rPr>
            <sz val="9"/>
            <color indexed="81"/>
            <rFont val="Tahoma"/>
            <family val="2"/>
          </rPr>
          <t xml:space="preserve">
DANH SÁCH SINH VIÊN HIẾN MÁU TÌNH NGUYỆN NGÀY 22/05/2024</t>
        </r>
      </text>
    </comment>
    <comment ref="L4" authorId="0" shapeId="0">
      <text>
        <r>
          <rPr>
            <b/>
            <sz val="9"/>
            <color indexed="81"/>
            <rFont val="Tahoma"/>
            <family val="2"/>
          </rPr>
          <t>Author:</t>
        </r>
        <r>
          <rPr>
            <sz val="9"/>
            <color indexed="81"/>
            <rFont val="Tahoma"/>
            <family val="2"/>
          </rPr>
          <t xml:space="preserve">
THAM GIA LỄ KHAI MẠC HSSV GIỎI NGHỀ THÀNH PHỐ NĂM 2024</t>
        </r>
      </text>
    </comment>
    <comment ref="N4" authorId="0" shapeId="0">
      <text>
        <r>
          <rPr>
            <b/>
            <sz val="9"/>
            <color indexed="81"/>
            <rFont val="Tahoma"/>
            <family val="2"/>
          </rPr>
          <t>Author:</t>
        </r>
        <r>
          <rPr>
            <sz val="9"/>
            <color indexed="81"/>
            <rFont val="Tahoma"/>
            <family val="2"/>
          </rPr>
          <t xml:space="preserve">
DANH SÁCH SINH VIÊN THAM GIA GIẢI BÓNG ĐÁ TRUYỀN THỐNG
"CÚP LÝ TỰ TRỌNG" 2024</t>
        </r>
      </text>
    </comment>
    <comment ref="O4" authorId="0" shapeId="0">
      <text>
        <r>
          <rPr>
            <b/>
            <sz val="9"/>
            <color indexed="81"/>
            <rFont val="Tahoma"/>
            <family val="2"/>
          </rPr>
          <t>Author:</t>
        </r>
        <r>
          <rPr>
            <sz val="9"/>
            <color indexed="81"/>
            <rFont val="Tahoma"/>
            <family val="2"/>
          </rPr>
          <t xml:space="preserve">
DANH SÁCH SINH VIÊN THAM GIA HỖ TRỢ LỄ BẾ MẠC CÚP LÝ TỰ TRỌNG 2024</t>
        </r>
      </text>
    </comment>
    <comment ref="P4" authorId="0" shapeId="0">
      <text>
        <r>
          <rPr>
            <b/>
            <sz val="9"/>
            <color indexed="81"/>
            <rFont val="Tahoma"/>
            <family val="2"/>
          </rPr>
          <t>Author:</t>
        </r>
        <r>
          <rPr>
            <sz val="9"/>
            <color indexed="81"/>
            <rFont val="Tahoma"/>
            <family val="2"/>
          </rPr>
          <t xml:space="preserve">
DANH SÁCH SINH VIÊN THAM GIA HỖ TRỢ LỄ KHAI MẠC BÓNG ĐÁ 
CÚP LÝ TỰ TRỌNG NĂM 2024</t>
        </r>
      </text>
    </comment>
    <comment ref="Q4" authorId="0" shapeId="0">
      <text>
        <r>
          <rPr>
            <b/>
            <sz val="9"/>
            <color indexed="81"/>
            <rFont val="Tahoma"/>
            <family val="2"/>
          </rPr>
          <t>Author:</t>
        </r>
        <r>
          <rPr>
            <sz val="9"/>
            <color indexed="81"/>
            <rFont val="Tahoma"/>
            <family val="2"/>
          </rPr>
          <t xml:space="preserve">
DANH SÁCH SINH VIÊN HỖ TRỢ BUỔI ĐỐI THOẠI CÁN BỘ LỚP, CÁN BỘ ĐOÀN - HỘI VỚI BGH NHÀ TRƯỜNG</t>
        </r>
      </text>
    </comment>
    <comment ref="R4" authorId="0" shapeId="0">
      <text>
        <r>
          <rPr>
            <b/>
            <sz val="9"/>
            <color indexed="81"/>
            <rFont val="Tahoma"/>
            <family val="2"/>
          </rPr>
          <t>Author:</t>
        </r>
        <r>
          <rPr>
            <sz val="9"/>
            <color indexed="81"/>
            <rFont val="Tahoma"/>
            <family val="2"/>
          </rPr>
          <t xml:space="preserve">
DANH SÁCH SINH VIÊN THAM GIA HỖ TRỢ NGÀY HỘI TUYỂN SINH TẠI ĐẠI HỌC SƯ PHẠM KỸ THUẬT TP.HCM</t>
        </r>
      </text>
    </comment>
    <comment ref="S4" authorId="0" shapeId="0">
      <text>
        <r>
          <rPr>
            <b/>
            <sz val="9"/>
            <color indexed="81"/>
            <rFont val="Tahoma"/>
            <family val="2"/>
          </rPr>
          <t>Author:</t>
        </r>
        <r>
          <rPr>
            <sz val="9"/>
            <color indexed="81"/>
            <rFont val="Tahoma"/>
            <family val="2"/>
          </rPr>
          <t xml:space="preserve">
DANH SÁCH SINH VIÊN THAM GIA GIẢI THỂ THAO ĐIỆN TỬ - LIÊN QUÂN MOBI</t>
        </r>
      </text>
    </comment>
  </commentList>
</comments>
</file>

<file path=xl/sharedStrings.xml><?xml version="1.0" encoding="utf-8"?>
<sst xmlns="http://schemas.openxmlformats.org/spreadsheetml/2006/main" count="617" uniqueCount="225">
  <si>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</si>
  <si>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</si>
  <si>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</si>
  <si>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</si>
  <si>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</si>
  <si>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</si>
  <si>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</si>
  <si>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</si>
  <si>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</si>
  <si>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</si>
  <si>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</si>
  <si>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</si>
  <si>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</si>
  <si>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</si>
  <si>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</si>
  <si>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</si>
  <si>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</si>
  <si>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</si>
  <si>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</si>
  <si>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</si>
  <si>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</si>
  <si>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</si>
  <si>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</si>
  <si>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</si>
  <si>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</si>
  <si>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</si>
  <si>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</si>
  <si>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</si>
  <si>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</si>
  <si>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</si>
  <si>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</si>
  <si>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</si>
  <si>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</si>
  <si>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</si>
  <si>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</si>
  <si>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</si>
  <si>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</si>
  <si>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</si>
  <si>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</si>
  <si>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</si>
  <si>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</si>
  <si>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</si>
  <si>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</si>
  <si>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</si>
  <si>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</si>
  <si>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</si>
  <si>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</si>
  <si>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</si>
  <si>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</si>
  <si>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</si>
  <si>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</si>
  <si>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</si>
  <si>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</si>
  <si>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</si>
  <si>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</si>
  <si>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</si>
  <si>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</si>
  <si>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</si>
  <si>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</si>
  <si>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</si>
  <si>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</si>
  <si>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</si>
  <si>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</si>
  <si>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</si>
  <si>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</si>
  <si>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</si>
  <si>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</si>
  <si>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</si>
  <si>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</si>
  <si>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</si>
  <si>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</si>
  <si>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17/05</t>
  </si>
  <si>
    <t>Hiến máu</t>
  </si>
  <si>
    <t>TG KM HS giỏi nghề</t>
  </si>
  <si>
    <t>CTV</t>
  </si>
  <si>
    <t>Đá bóng</t>
  </si>
  <si>
    <t>Bế mạc BĐ</t>
  </si>
  <si>
    <t>Khai mạc BĐ</t>
  </si>
  <si>
    <t>HT Đối thoại</t>
  </si>
  <si>
    <t>TS ĐHSP</t>
  </si>
  <si>
    <t>TT ĐT-MOBI</t>
  </si>
  <si>
    <t>Ghi chú</t>
  </si>
  <si>
    <t>22002321</t>
  </si>
  <si>
    <t>Vũ Bảo</t>
  </si>
  <si>
    <t>An</t>
  </si>
  <si>
    <t>06/09/2007</t>
  </si>
  <si>
    <t>22T4-QNH1</t>
  </si>
  <si>
    <t>X</t>
  </si>
  <si>
    <t>22004514</t>
  </si>
  <si>
    <t>Phạm Tấn</t>
  </si>
  <si>
    <t>Đại</t>
  </si>
  <si>
    <t>21/10/2007</t>
  </si>
  <si>
    <t>22002183</t>
  </si>
  <si>
    <t>Bùi Quỳnh</t>
  </si>
  <si>
    <t>Diễm</t>
  </si>
  <si>
    <t>19/07/2007</t>
  </si>
  <si>
    <t>22001020</t>
  </si>
  <si>
    <t>Trương Vĩnh</t>
  </si>
  <si>
    <t>Hậu</t>
  </si>
  <si>
    <t>23/08/2004</t>
  </si>
  <si>
    <t>22000672</t>
  </si>
  <si>
    <t>Trần Công</t>
  </si>
  <si>
    <t>10/10/2001</t>
  </si>
  <si>
    <t>22001531</t>
  </si>
  <si>
    <t>Phan Thị Bích</t>
  </si>
  <si>
    <t>Hiền</t>
  </si>
  <si>
    <t>12/11/2006</t>
  </si>
  <si>
    <t>22001015</t>
  </si>
  <si>
    <t>Dương Thanh</t>
  </si>
  <si>
    <t>Hiếu</t>
  </si>
  <si>
    <t>09/03/2006</t>
  </si>
  <si>
    <t>22000655</t>
  </si>
  <si>
    <t>Phan Trung</t>
  </si>
  <si>
    <t>04/08/2007</t>
  </si>
  <si>
    <t>22002312</t>
  </si>
  <si>
    <t>Lại Tấn</t>
  </si>
  <si>
    <t>Hoàng</t>
  </si>
  <si>
    <t>30/06/2007</t>
  </si>
  <si>
    <t>22001417</t>
  </si>
  <si>
    <t>Trần Văn</t>
  </si>
  <si>
    <t>Học</t>
  </si>
  <si>
    <t>03/08/2007</t>
  </si>
  <si>
    <t>22002254</t>
  </si>
  <si>
    <t>Hồ Tấn</t>
  </si>
  <si>
    <t>Hợp</t>
  </si>
  <si>
    <t>14/02/2007</t>
  </si>
  <si>
    <t>22001667</t>
  </si>
  <si>
    <t>Bùi Nguyễn Anh</t>
  </si>
  <si>
    <t>Khoa</t>
  </si>
  <si>
    <t>11/12/2007</t>
  </si>
  <si>
    <t>22002115</t>
  </si>
  <si>
    <t>Phan Huỳnh Xuân</t>
  </si>
  <si>
    <t>Linh</t>
  </si>
  <si>
    <t>04/01/2007</t>
  </si>
  <si>
    <t>22003356</t>
  </si>
  <si>
    <t>Phạm Khánh</t>
  </si>
  <si>
    <t>24/09/2007</t>
  </si>
  <si>
    <t>22004672</t>
  </si>
  <si>
    <t>Đoàn Nguyễn Hoàng</t>
  </si>
  <si>
    <t>Minh</t>
  </si>
  <si>
    <t>22/03/2006</t>
  </si>
  <si>
    <t>22002304</t>
  </si>
  <si>
    <t>Lê Nguyễn Thanh</t>
  </si>
  <si>
    <t>12/06/2004</t>
  </si>
  <si>
    <t>22000662</t>
  </si>
  <si>
    <t>Lương Nguyễn Anh</t>
  </si>
  <si>
    <t>20/04/2007</t>
  </si>
  <si>
    <t>22002523</t>
  </si>
  <si>
    <t>Đinh Văn</t>
  </si>
  <si>
    <t>Nam</t>
  </si>
  <si>
    <t>26/12/2006</t>
  </si>
  <si>
    <t>22002320</t>
  </si>
  <si>
    <t>Nguyễn Thị Ngọc</t>
  </si>
  <si>
    <t>Ngân</t>
  </si>
  <si>
    <t>18/09/2007</t>
  </si>
  <si>
    <t>22002252</t>
  </si>
  <si>
    <t>Đỗ Vinh</t>
  </si>
  <si>
    <t>Quang</t>
  </si>
  <si>
    <t>05/05/2007</t>
  </si>
  <si>
    <t>22001721</t>
  </si>
  <si>
    <t>Nguyễn Phúc</t>
  </si>
  <si>
    <t>Sang</t>
  </si>
  <si>
    <t>11/07/2007</t>
  </si>
  <si>
    <t>22001440</t>
  </si>
  <si>
    <t>Phạm Thanh</t>
  </si>
  <si>
    <t>Thảo</t>
  </si>
  <si>
    <t>02/03/2007</t>
  </si>
  <si>
    <t>22004400</t>
  </si>
  <si>
    <t>Hoàng Anh</t>
  </si>
  <si>
    <t>Thư</t>
  </si>
  <si>
    <t>05/06/2006</t>
  </si>
  <si>
    <t>22002440</t>
  </si>
  <si>
    <t>Nguyễn Lê Bảo</t>
  </si>
  <si>
    <t>Trân</t>
  </si>
  <si>
    <t>20/07/2007</t>
  </si>
  <si>
    <t>22003287</t>
  </si>
  <si>
    <t>Huỳnh Võ Phương</t>
  </si>
  <si>
    <t>Trang</t>
  </si>
  <si>
    <t>05/11/2006</t>
  </si>
  <si>
    <t>22000558</t>
  </si>
  <si>
    <t>Trần Thị Thanh</t>
  </si>
  <si>
    <t>Trúc</t>
  </si>
  <si>
    <t>25/09/2007</t>
  </si>
  <si>
    <t>22001165</t>
  </si>
  <si>
    <t>Trần Đỗ Phương</t>
  </si>
  <si>
    <t>Uyên</t>
  </si>
  <si>
    <t>18/12/2007</t>
  </si>
  <si>
    <t>22000991</t>
  </si>
  <si>
    <t>Đặng Phạm Mỹ</t>
  </si>
  <si>
    <t>Vân</t>
  </si>
  <si>
    <t>21/05/2007</t>
  </si>
  <si>
    <t>22001653</t>
  </si>
  <si>
    <t>Trần Trúc</t>
  </si>
  <si>
    <t>Vi</t>
  </si>
  <si>
    <t>06/10/2007</t>
  </si>
  <si>
    <t>22001491</t>
  </si>
  <si>
    <t>Châu Nhật</t>
  </si>
  <si>
    <t>Vy</t>
  </si>
  <si>
    <t>02/05/2007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</si>
  <si>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</si>
  <si>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</si>
  <si>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</si>
  <si>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</si>
  <si>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</si>
  <si>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</si>
  <si>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</si>
  <si>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</si>
  <si>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TP. HCM, ngày 27 tháng 05 năm 2024</t>
  </si>
  <si>
    <t>Trưởng Khoa</t>
  </si>
  <si>
    <t>……………………………..</t>
  </si>
  <si>
    <t xml:space="preserve">Lớp:   22T4-QNH1             Sĩ số:   30       Khoa:  Du lịch - Khách sạn           </t>
  </si>
  <si>
    <t>LỚP: 22T4-QNH1</t>
  </si>
  <si>
    <t>Thành phần tham dự: Tập thể lớp 22T4-QNH1.</t>
  </si>
  <si>
    <t>Lê Nguyễn Thanh Minh</t>
  </si>
  <si>
    <t>Thư ký: Lê Nguyễn Thanh Minh; Chức vụ: Lớp trưởng</t>
  </si>
  <si>
    <t>Lê Thị Thu Thảo</t>
  </si>
  <si>
    <t>Chủ tọa: Ông (Bà) Lê Thị Thu Thảo; Chức vụ: Cố vấn học tập.</t>
  </si>
  <si>
    <t>Lê Nguyễn T.Minh</t>
  </si>
  <si>
    <t>HT bóng đá 9+</t>
  </si>
  <si>
    <t>TG bóng đá 9+</t>
  </si>
  <si>
    <t>CN Xanh</t>
  </si>
  <si>
    <r>
      <rPr>
        <b/>
        <sz val="13"/>
        <color theme="1"/>
        <rFont val="Times New Roman"/>
        <family val="1"/>
      </rPr>
      <t>Thời gian họp: 16</t>
    </r>
    <r>
      <rPr>
        <sz val="13"/>
        <color theme="1"/>
        <rFont val="Times New Roman"/>
        <family val="1"/>
      </rPr>
      <t xml:space="preserve"> giờ 40 phút ngày 8/5/2024</t>
    </r>
  </si>
  <si>
    <r>
      <rPr>
        <b/>
        <sz val="13"/>
        <color theme="1"/>
        <rFont val="Times New Roman"/>
        <family val="1"/>
      </rPr>
      <t xml:space="preserve">Địa điểm: </t>
    </r>
    <r>
      <rPr>
        <sz val="13"/>
        <color theme="1"/>
        <rFont val="Times New Roman"/>
        <family val="1"/>
      </rPr>
      <t>C2.2-02</t>
    </r>
  </si>
  <si>
    <t>Hiện diện:27/30SV.</t>
  </si>
  <si>
    <t>Vắng: 03, lý 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</si>
</sst>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1">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3" borderId="0" xfId="0" applyFill="1"/>
    <xf numFmtId="0" fontId="0" fillId="3" borderId="0" xfId="0" applyFill="1" applyAlignment="1">
      <alignment horizontal="center"/>
    </xf>
    <xf numFmtId="0" fontId="34" fillId="3" borderId="15" xfId="0" applyFont="1" applyFill="1" applyBorder="1" applyAlignment="1">
      <alignment horizontal="center" vertical="center" wrapText="1"/>
    </xf>
    <xf numFmtId="0" fontId="35" fillId="3" borderId="15" xfId="0" applyFont="1" applyFill="1" applyBorder="1" applyAlignment="1">
      <alignment horizontal="center" vertical="center" wrapText="1"/>
    </xf>
    <xf numFmtId="14" fontId="36" fillId="3" borderId="2" xfId="0" quotePrefix="1" applyNumberFormat="1" applyFont="1" applyFill="1" applyBorder="1" applyAlignment="1">
      <alignment horizontal="center" vertical="center" wrapText="1"/>
    </xf>
    <xf numFmtId="0" fontId="36" fillId="3" borderId="2" xfId="0"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16" xfId="0" applyFont="1" applyFill="1" applyBorder="1" applyAlignment="1">
      <alignment vertical="center"/>
    </xf>
    <xf numFmtId="0" fontId="35" fillId="3" borderId="0" xfId="0" applyFont="1" applyFill="1" applyBorder="1" applyAlignment="1">
      <alignment vertical="center"/>
    </xf>
    <xf numFmtId="0" fontId="35" fillId="3" borderId="2" xfId="0" applyFont="1" applyFill="1" applyBorder="1" applyAlignment="1">
      <alignment vertical="center"/>
    </xf>
    <xf numFmtId="0" fontId="37" fillId="3" borderId="2" xfId="0" quotePrefix="1" applyFont="1" applyFill="1" applyBorder="1" applyAlignment="1">
      <alignment horizontal="center" vertical="center"/>
    </xf>
    <xf numFmtId="0" fontId="38" fillId="3" borderId="2" xfId="0" quotePrefix="1" applyFont="1" applyFill="1" applyBorder="1" applyAlignment="1">
      <alignment horizontal="center" vertical="center"/>
    </xf>
    <xf numFmtId="0" fontId="38" fillId="3" borderId="2" xfId="0" applyFont="1" applyFill="1" applyBorder="1" applyAlignment="1">
      <alignment horizontal="left" vertical="center"/>
    </xf>
    <xf numFmtId="0" fontId="37" fillId="3" borderId="2" xfId="0" applyFont="1" applyFill="1" applyBorder="1" applyAlignment="1">
      <alignment horizontal="left" vertical="center"/>
    </xf>
    <xf numFmtId="0" fontId="39" fillId="3" borderId="4" xfId="0" applyFont="1" applyFill="1" applyBorder="1" applyAlignment="1">
      <alignment horizontal="center" vertical="center" wrapText="1"/>
    </xf>
    <xf numFmtId="0" fontId="39" fillId="3" borderId="4" xfId="0" applyFont="1" applyFill="1" applyBorder="1" applyAlignment="1">
      <alignment horizontal="center" vertical="center"/>
    </xf>
    <xf numFmtId="0" fontId="38" fillId="3" borderId="2" xfId="0" applyFont="1" applyFill="1" applyBorder="1" applyAlignment="1">
      <alignment horizontal="center" vertical="center"/>
    </xf>
    <xf numFmtId="0" fontId="38" fillId="3" borderId="2" xfId="0" applyFont="1" applyFill="1" applyBorder="1" applyAlignment="1">
      <alignment vertical="center"/>
    </xf>
    <xf numFmtId="0" fontId="38" fillId="3" borderId="16" xfId="0" applyFont="1" applyFill="1" applyBorder="1" applyAlignment="1">
      <alignment vertical="center"/>
    </xf>
    <xf numFmtId="0" fontId="38" fillId="3" borderId="0" xfId="0" applyFont="1" applyFill="1" applyBorder="1" applyAlignment="1">
      <alignment vertical="center"/>
    </xf>
    <xf numFmtId="0" fontId="37" fillId="3" borderId="0" xfId="0" applyFont="1" applyFill="1" applyBorder="1"/>
    <xf numFmtId="0" fontId="38" fillId="3" borderId="0" xfId="0" applyFont="1" applyFill="1" applyBorder="1" applyAlignment="1">
      <alignment horizontal="center"/>
    </xf>
    <xf numFmtId="0" fontId="38" fillId="3" borderId="0" xfId="0" applyFont="1" applyFill="1" applyBorder="1"/>
    <xf numFmtId="0" fontId="37" fillId="3" borderId="17" xfId="0" applyFont="1" applyFill="1" applyBorder="1"/>
    <xf numFmtId="0" fontId="38" fillId="3" borderId="18" xfId="0" applyFont="1" applyFill="1" applyBorder="1" applyAlignment="1">
      <alignment horizontal="center"/>
    </xf>
    <xf numFmtId="0" fontId="38" fillId="3" borderId="18" xfId="0" applyFont="1" applyFill="1" applyBorder="1"/>
    <xf numFmtId="0" fontId="37" fillId="3" borderId="18" xfId="0" applyFont="1" applyFill="1" applyBorder="1"/>
    <xf numFmtId="0" fontId="38" fillId="3" borderId="16" xfId="0" applyFont="1" applyFill="1" applyBorder="1"/>
    <xf numFmtId="0" fontId="37" fillId="3" borderId="2" xfId="0" applyFont="1" applyFill="1" applyBorder="1"/>
    <xf numFmtId="0" fontId="38" fillId="3" borderId="2" xfId="0" applyFont="1" applyFill="1" applyBorder="1" applyAlignment="1">
      <alignment horizontal="center"/>
    </xf>
    <xf numFmtId="0" fontId="38" fillId="3" borderId="2" xfId="0" applyFont="1" applyFill="1" applyBorder="1"/>
    <xf numFmtId="0" fontId="27" fillId="0" borderId="0" xfId="0" applyFont="1" applyFill="1"/>
    <xf numFmtId="0" fontId="30" fillId="0" borderId="0" xfId="0" applyFont="1" applyFill="1" applyAlignment="1">
      <alignment horizontal="left"/>
    </xf>
    <xf numFmtId="0" fontId="42" fillId="3" borderId="5" xfId="0" applyFont="1" applyFill="1" applyBorder="1" applyAlignment="1">
      <alignment horizontal="center" vertical="center" wrapText="1"/>
    </xf>
    <xf numFmtId="0" fontId="45" fillId="4" borderId="2" xfId="0" applyFont="1" applyFill="1" applyBorder="1" applyAlignment="1">
      <alignment horizontal="center" vertical="center" wrapText="1"/>
    </xf>
    <xf numFmtId="0" fontId="46" fillId="0" borderId="0" xfId="0" applyFont="1" applyFill="1"/>
    <xf numFmtId="0" fontId="39" fillId="3" borderId="4" xfId="0" applyFont="1" applyFill="1" applyBorder="1" applyAlignment="1">
      <alignment horizontal="left" vertical="center" wrapText="1"/>
    </xf>
    <xf numFmtId="0" fontId="39" fillId="3" borderId="4" xfId="0" applyFont="1" applyFill="1" applyBorder="1" applyAlignment="1">
      <alignment horizontal="left" vertical="center"/>
    </xf>
    <xf numFmtId="0" fontId="47" fillId="5" borderId="4" xfId="0" quotePrefix="1" applyFont="1" applyFill="1" applyBorder="1" applyAlignment="1">
      <alignment horizontal="center" vertical="center" wrapText="1"/>
    </xf>
    <xf numFmtId="0" fontId="47" fillId="2" borderId="4" xfId="0" applyFont="1" applyFill="1" applyBorder="1" applyAlignment="1">
      <alignment horizontal="center" vertical="center" wrapText="1"/>
    </xf>
    <xf numFmtId="0" fontId="48" fillId="3" borderId="0" xfId="0" applyFont="1" applyFill="1"/>
    <xf numFmtId="0" fontId="18" fillId="3" borderId="0" xfId="0" applyFont="1" applyFill="1"/>
    <xf numFmtId="0" fontId="27" fillId="3" borderId="0" xfId="0" applyFont="1" applyFill="1"/>
    <xf numFmtId="0" fontId="45" fillId="3" borderId="0" xfId="0" applyFont="1" applyFill="1" applyAlignment="1">
      <alignment horizontal="center"/>
    </xf>
    <xf numFmtId="0" fontId="49" fillId="3" borderId="0" xfId="0" applyFont="1" applyFill="1" applyAlignment="1"/>
    <xf numFmtId="0" fontId="45" fillId="3" borderId="0" xfId="0" applyFont="1" applyFill="1" applyAlignment="1"/>
    <xf numFmtId="0" fontId="50" fillId="3" borderId="0" xfId="0" applyFont="1" applyFill="1" applyAlignment="1">
      <alignment horizontal="center"/>
    </xf>
    <xf numFmtId="0" fontId="50" fillId="3" borderId="0" xfId="0" applyFont="1" applyFill="1" applyAlignment="1"/>
    <xf numFmtId="0" fontId="18" fillId="3" borderId="0" xfId="0" applyFont="1" applyFill="1" applyAlignment="1">
      <alignment horizontal="center"/>
    </xf>
    <xf numFmtId="0" fontId="48" fillId="0" borderId="0" xfId="0" applyFont="1" applyFill="1"/>
    <xf numFmtId="0" fontId="18" fillId="0" borderId="0" xfId="0" applyFont="1" applyFill="1"/>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9" fillId="0" borderId="0" xfId="0" applyFont="1" applyAlignment="1">
      <alignment horizontal="center"/>
    </xf>
    <xf numFmtId="0" fontId="29" fillId="0" borderId="0" xfId="0" applyFont="1" applyAlignment="1">
      <alignment horizontal="center" vertic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30" fillId="0" borderId="0" xfId="0" applyFont="1" applyAlignment="1">
      <alignment horizontal="justify" vertical="justify"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29" fillId="0" borderId="0" xfId="0" applyFont="1" applyAlignment="1">
      <alignment horizontal="left" vertical="center"/>
    </xf>
    <xf numFmtId="0" fontId="27" fillId="0" borderId="0" xfId="0" applyFont="1" applyAlignment="1">
      <alignment horizontal="center" vertical="center"/>
    </xf>
    <xf numFmtId="0" fontId="28" fillId="0" borderId="0" xfId="0" applyFont="1" applyAlignment="1">
      <alignment horizontal="center" vertical="center"/>
    </xf>
    <xf numFmtId="0" fontId="50" fillId="3" borderId="0" xfId="0" applyFont="1" applyFill="1" applyAlignment="1">
      <alignment horizontal="center"/>
    </xf>
    <xf numFmtId="0" fontId="31" fillId="3" borderId="0" xfId="0" applyFont="1" applyFill="1" applyAlignment="1">
      <alignment horizontal="center"/>
    </xf>
    <xf numFmtId="0" fontId="18" fillId="3" borderId="0" xfId="0" applyFont="1" applyFill="1" applyAlignment="1">
      <alignment horizontal="center"/>
    </xf>
    <xf numFmtId="0" fontId="42" fillId="3" borderId="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45" fillId="3" borderId="0" xfId="0" applyFont="1" applyFill="1" applyAlignment="1">
      <alignment horizontal="left"/>
    </xf>
    <xf numFmtId="0" fontId="49" fillId="3" borderId="0" xfId="0" applyFont="1" applyFill="1" applyAlignment="1">
      <alignment horizontal="center"/>
    </xf>
    <xf numFmtId="0" fontId="45"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bwMode="auto">
        <a:xfrm>
          <a:off x="61436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
  <sheetViews>
    <sheetView tabSelected="1" view="pageBreakPreview" zoomScaleNormal="100" zoomScaleSheetLayoutView="100" workbookViewId="0">
      <selection activeCell="E12" sqref="E12:E41"/>
    </sheetView>
  </sheetViews>
  <sheetFormatPr defaultColWidth="9"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5" t="s">
        <v>3</v>
      </c>
      <c r="B2" s="115"/>
      <c r="C2" s="115"/>
      <c r="D2" s="115"/>
      <c r="E2" s="116" t="s">
        <v>4</v>
      </c>
      <c r="F2" s="116"/>
      <c r="G2" s="116"/>
      <c r="H2" s="116"/>
      <c r="I2" s="116"/>
      <c r="J2" s="3"/>
      <c r="K2" s="3"/>
      <c r="L2" s="3"/>
      <c r="M2" s="3"/>
      <c r="N2" s="3"/>
      <c r="O2" s="3"/>
      <c r="P2" s="3"/>
      <c r="Q2" s="3"/>
      <c r="R2" s="3"/>
      <c r="S2" s="3"/>
      <c r="T2" s="3"/>
    </row>
    <row r="3" spans="1:20" ht="17.100000000000001" customHeight="1">
      <c r="A3" s="116" t="s">
        <v>5</v>
      </c>
      <c r="B3" s="116"/>
      <c r="C3" s="116"/>
      <c r="D3" s="116"/>
      <c r="E3" s="117" t="s">
        <v>6</v>
      </c>
      <c r="F3" s="117"/>
      <c r="G3" s="117"/>
      <c r="H3" s="117"/>
      <c r="I3" s="117"/>
      <c r="J3" s="3"/>
      <c r="K3" s="3"/>
      <c r="L3" s="3"/>
      <c r="M3" s="3"/>
      <c r="N3" s="3"/>
      <c r="O3" s="3"/>
      <c r="P3" s="3"/>
      <c r="Q3" s="3"/>
      <c r="R3" s="3"/>
      <c r="S3" s="3"/>
      <c r="T3" s="3"/>
    </row>
    <row r="4" spans="1:20" ht="17.100000000000001" customHeight="1">
      <c r="A4" s="116" t="s">
        <v>7</v>
      </c>
      <c r="B4" s="116"/>
      <c r="C4" s="116"/>
      <c r="D4" s="116"/>
      <c r="E4" s="114"/>
      <c r="F4" s="114"/>
      <c r="G4" s="114"/>
      <c r="H4" s="114"/>
      <c r="I4" s="114"/>
      <c r="J4" s="3"/>
      <c r="K4" s="3"/>
      <c r="L4" s="3"/>
      <c r="M4" s="3"/>
      <c r="N4" s="3"/>
      <c r="O4" s="3"/>
      <c r="P4" s="3"/>
      <c r="Q4" s="3"/>
      <c r="R4" s="3"/>
      <c r="S4" s="3"/>
      <c r="T4" s="3"/>
    </row>
    <row r="5" spans="1:20" s="15" customFormat="1" ht="12" customHeight="1">
      <c r="A5" s="119"/>
      <c r="B5" s="119"/>
      <c r="C5" s="119"/>
      <c r="D5" s="119"/>
      <c r="E5" s="14"/>
      <c r="J5" s="14"/>
      <c r="K5" s="14"/>
      <c r="L5" s="14"/>
      <c r="M5" s="14"/>
      <c r="N5" s="14"/>
      <c r="O5" s="14"/>
      <c r="P5" s="14"/>
      <c r="Q5" s="14"/>
      <c r="R5" s="14"/>
      <c r="S5" s="14"/>
      <c r="T5" s="14"/>
    </row>
    <row r="6" spans="1:20" ht="24.95" customHeight="1">
      <c r="A6" s="120" t="s">
        <v>8</v>
      </c>
      <c r="B6" s="120"/>
      <c r="C6" s="120"/>
      <c r="D6" s="120"/>
      <c r="E6" s="120"/>
      <c r="F6" s="120"/>
      <c r="G6" s="120"/>
      <c r="H6" s="120"/>
      <c r="I6" s="120"/>
      <c r="J6" s="5"/>
      <c r="K6" s="5"/>
      <c r="L6" s="5"/>
      <c r="M6" s="5"/>
      <c r="N6" s="5"/>
      <c r="O6" s="5"/>
      <c r="P6" s="5"/>
      <c r="Q6" s="5"/>
      <c r="R6" s="5"/>
      <c r="S6" s="5"/>
      <c r="T6" s="5"/>
    </row>
    <row r="7" spans="1:20" s="7" customFormat="1" ht="20.100000000000001" customHeight="1">
      <c r="A7" s="120" t="s">
        <v>28</v>
      </c>
      <c r="B7" s="120"/>
      <c r="C7" s="120"/>
      <c r="D7" s="120"/>
      <c r="E7" s="120"/>
      <c r="F7" s="120"/>
      <c r="G7" s="120"/>
      <c r="H7" s="120"/>
      <c r="I7" s="120"/>
      <c r="J7" s="16"/>
      <c r="K7" s="16"/>
      <c r="L7" s="16"/>
      <c r="M7" s="16"/>
      <c r="N7" s="16"/>
      <c r="O7" s="16"/>
      <c r="P7" s="16"/>
      <c r="Q7" s="16"/>
      <c r="R7" s="16"/>
      <c r="S7" s="16"/>
      <c r="T7" s="16"/>
    </row>
    <row r="8" spans="1:20" s="7" customFormat="1" ht="18" customHeight="1">
      <c r="A8" s="121" t="s">
        <v>210</v>
      </c>
      <c r="B8" s="121"/>
      <c r="C8" s="121"/>
      <c r="D8" s="121"/>
      <c r="E8" s="121"/>
      <c r="F8" s="121"/>
      <c r="G8" s="121"/>
      <c r="H8" s="121"/>
      <c r="I8" s="121"/>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2" t="s">
        <v>0</v>
      </c>
      <c r="B10" s="122" t="s">
        <v>9</v>
      </c>
      <c r="C10" s="125" t="s">
        <v>10</v>
      </c>
      <c r="D10" s="126"/>
      <c r="E10" s="129" t="s">
        <v>11</v>
      </c>
      <c r="F10" s="130"/>
      <c r="G10" s="129" t="s">
        <v>12</v>
      </c>
      <c r="H10" s="130"/>
      <c r="I10" s="131" t="s">
        <v>1</v>
      </c>
    </row>
    <row r="11" spans="1:20" s="8" customFormat="1" ht="30" customHeight="1">
      <c r="A11" s="123"/>
      <c r="B11" s="124"/>
      <c r="C11" s="127"/>
      <c r="D11" s="128"/>
      <c r="E11" s="18" t="s">
        <v>13</v>
      </c>
      <c r="F11" s="18" t="s">
        <v>14</v>
      </c>
      <c r="G11" s="18" t="s">
        <v>13</v>
      </c>
      <c r="H11" s="18" t="s">
        <v>14</v>
      </c>
      <c r="I11" s="123"/>
    </row>
    <row r="12" spans="1:20" s="8" customFormat="1" ht="17.45" customHeight="1">
      <c r="A12" s="11">
        <v>1</v>
      </c>
      <c r="B12" s="30" t="s">
        <v>82</v>
      </c>
      <c r="C12" s="29" t="s">
        <v>83</v>
      </c>
      <c r="D12" s="19" t="s">
        <v>84</v>
      </c>
      <c r="E12" s="11">
        <v>60</v>
      </c>
      <c r="F12" s="20" t="str">
        <f>IF(AND(E12&gt;=90),"XS",IF(AND(E12&gt;=80),"Tốt",IF(AND(E12&gt;=70),"Khá",IF(AND(E12&gt;=60),"TB",IF(AND(E12&gt;=50),"TB",IF(AND(E12&lt;50),IF(AND(E12&gt;0),"Yếu",IF(AND(E12=0),"KXL"," "))))))))</f>
        <v>TB</v>
      </c>
      <c r="G12" s="11"/>
      <c r="H12" s="26" t="str">
        <f>IF(AND(G12&gt;=90),"XS",IF(AND(G12&gt;=80),"Tốt",IF(AND(G12&gt;=70),"Khá",IF(AND(G12&gt;=60),"TB",IF(AND(G12&gt;=50),"TB",IF(AND(G12&lt;50),IF(AND(G12&gt;0),"Yếu",IF(AND(G12=0),"KXL"," "))))))))</f>
        <v>KXL</v>
      </c>
      <c r="I12" s="35"/>
    </row>
    <row r="13" spans="1:20" s="8" customFormat="1" ht="17.45" customHeight="1">
      <c r="A13" s="11">
        <v>2</v>
      </c>
      <c r="B13" s="30" t="s">
        <v>88</v>
      </c>
      <c r="C13" s="29" t="s">
        <v>89</v>
      </c>
      <c r="D13" s="19" t="s">
        <v>90</v>
      </c>
      <c r="E13" s="11">
        <v>55</v>
      </c>
      <c r="F13" s="20" t="str">
        <f t="shared" ref="F13:F40" si="0">IF(AND(E13&gt;=90),"XS",IF(AND(E13&gt;=80),"Tốt",IF(AND(E13&gt;=70),"Khá",IF(AND(E13&gt;=60),"TB",IF(AND(E13&gt;=50),"TB",IF(AND(E13&lt;50),IF(AND(E13&gt;0),"Yếu",IF(AND(E13=0),"KXL"," "))))))))</f>
        <v>TB</v>
      </c>
      <c r="G13" s="11"/>
      <c r="H13" s="26" t="str">
        <f t="shared" ref="H13:H40" si="1">IF(AND(G13&gt;=90),"XS",IF(AND(G13&gt;=80),"Tốt",IF(AND(G13&gt;=70),"Khá",IF(AND(G13&gt;=60),"TB",IF(AND(G13&gt;=50),"TB",IF(AND(G13&lt;50),IF(AND(G13&gt;0),"Yếu",IF(AND(G13=0),"KXL"," "))))))))</f>
        <v>KXL</v>
      </c>
      <c r="I13" s="35"/>
    </row>
    <row r="14" spans="1:20" s="8" customFormat="1" ht="17.45" customHeight="1">
      <c r="A14" s="11">
        <v>3</v>
      </c>
      <c r="B14" s="30" t="s">
        <v>92</v>
      </c>
      <c r="C14" s="29" t="s">
        <v>93</v>
      </c>
      <c r="D14" s="19" t="s">
        <v>94</v>
      </c>
      <c r="E14" s="11">
        <v>85</v>
      </c>
      <c r="F14" s="20" t="str">
        <f t="shared" si="0"/>
        <v>Tốt</v>
      </c>
      <c r="G14" s="11"/>
      <c r="H14" s="26" t="str">
        <f t="shared" si="1"/>
        <v>KXL</v>
      </c>
      <c r="I14" s="35"/>
    </row>
    <row r="15" spans="1:20" s="8" customFormat="1" ht="17.45" customHeight="1">
      <c r="A15" s="11">
        <v>4</v>
      </c>
      <c r="B15" s="30" t="s">
        <v>96</v>
      </c>
      <c r="C15" s="29" t="s">
        <v>97</v>
      </c>
      <c r="D15" s="19" t="s">
        <v>98</v>
      </c>
      <c r="E15" s="11">
        <v>70</v>
      </c>
      <c r="F15" s="20" t="str">
        <f t="shared" si="0"/>
        <v>Khá</v>
      </c>
      <c r="G15" s="11"/>
      <c r="H15" s="26" t="str">
        <f t="shared" si="1"/>
        <v>KXL</v>
      </c>
      <c r="I15" s="36"/>
    </row>
    <row r="16" spans="1:20" s="8" customFormat="1" ht="17.45" customHeight="1">
      <c r="A16" s="11">
        <v>5</v>
      </c>
      <c r="B16" s="30" t="s">
        <v>100</v>
      </c>
      <c r="C16" s="29" t="s">
        <v>101</v>
      </c>
      <c r="D16" s="19" t="s">
        <v>98</v>
      </c>
      <c r="E16" s="11">
        <v>78</v>
      </c>
      <c r="F16" s="20" t="str">
        <f t="shared" si="0"/>
        <v>Khá</v>
      </c>
      <c r="G16" s="11"/>
      <c r="H16" s="26" t="str">
        <f t="shared" si="1"/>
        <v>KXL</v>
      </c>
      <c r="I16" s="36"/>
    </row>
    <row r="17" spans="1:9" s="8" customFormat="1" ht="17.45" customHeight="1">
      <c r="A17" s="11">
        <v>6</v>
      </c>
      <c r="B17" s="30" t="s">
        <v>103</v>
      </c>
      <c r="C17" s="29" t="s">
        <v>104</v>
      </c>
      <c r="D17" s="19" t="s">
        <v>105</v>
      </c>
      <c r="E17" s="11">
        <v>45</v>
      </c>
      <c r="F17" s="20" t="str">
        <f t="shared" si="0"/>
        <v>Yếu</v>
      </c>
      <c r="G17" s="11"/>
      <c r="H17" s="26" t="str">
        <f t="shared" si="1"/>
        <v>KXL</v>
      </c>
      <c r="I17" s="36"/>
    </row>
    <row r="18" spans="1:9" s="8" customFormat="1" ht="17.45" customHeight="1">
      <c r="A18" s="11">
        <v>7</v>
      </c>
      <c r="B18" s="30" t="s">
        <v>107</v>
      </c>
      <c r="C18" s="29" t="s">
        <v>108</v>
      </c>
      <c r="D18" s="19" t="s">
        <v>109</v>
      </c>
      <c r="E18" s="11">
        <v>74</v>
      </c>
      <c r="F18" s="20" t="str">
        <f t="shared" si="0"/>
        <v>Khá</v>
      </c>
      <c r="G18" s="11"/>
      <c r="H18" s="26" t="str">
        <f t="shared" si="1"/>
        <v>KXL</v>
      </c>
      <c r="I18" s="36"/>
    </row>
    <row r="19" spans="1:9" s="8" customFormat="1" ht="17.45" customHeight="1">
      <c r="A19" s="11">
        <v>8</v>
      </c>
      <c r="B19" s="30" t="s">
        <v>111</v>
      </c>
      <c r="C19" s="29" t="s">
        <v>112</v>
      </c>
      <c r="D19" s="19" t="s">
        <v>109</v>
      </c>
      <c r="E19" s="11">
        <v>64</v>
      </c>
      <c r="F19" s="20" t="str">
        <f t="shared" si="0"/>
        <v>TB</v>
      </c>
      <c r="G19" s="11"/>
      <c r="H19" s="26" t="str">
        <f t="shared" si="1"/>
        <v>KXL</v>
      </c>
      <c r="I19" s="36"/>
    </row>
    <row r="20" spans="1:9" s="8" customFormat="1" ht="17.45" customHeight="1">
      <c r="A20" s="11">
        <v>9</v>
      </c>
      <c r="B20" s="30" t="s">
        <v>114</v>
      </c>
      <c r="C20" s="29" t="s">
        <v>115</v>
      </c>
      <c r="D20" s="19" t="s">
        <v>116</v>
      </c>
      <c r="E20" s="11">
        <v>63</v>
      </c>
      <c r="F20" s="20" t="str">
        <f t="shared" si="0"/>
        <v>TB</v>
      </c>
      <c r="G20" s="11"/>
      <c r="H20" s="26" t="str">
        <f t="shared" si="1"/>
        <v>KXL</v>
      </c>
      <c r="I20" s="35"/>
    </row>
    <row r="21" spans="1:9" s="8" customFormat="1" ht="17.45" customHeight="1">
      <c r="A21" s="11">
        <v>10</v>
      </c>
      <c r="B21" s="30" t="s">
        <v>118</v>
      </c>
      <c r="C21" s="29" t="s">
        <v>119</v>
      </c>
      <c r="D21" s="19" t="s">
        <v>120</v>
      </c>
      <c r="E21" s="11">
        <v>56</v>
      </c>
      <c r="F21" s="20" t="str">
        <f t="shared" si="0"/>
        <v>TB</v>
      </c>
      <c r="G21" s="11"/>
      <c r="H21" s="26" t="str">
        <f t="shared" si="1"/>
        <v>KXL</v>
      </c>
      <c r="I21" s="35"/>
    </row>
    <row r="22" spans="1:9" s="8" customFormat="1" ht="17.45" customHeight="1">
      <c r="A22" s="11">
        <v>11</v>
      </c>
      <c r="B22" s="30" t="s">
        <v>122</v>
      </c>
      <c r="C22" s="29" t="s">
        <v>123</v>
      </c>
      <c r="D22" s="19" t="s">
        <v>124</v>
      </c>
      <c r="E22" s="11">
        <v>65</v>
      </c>
      <c r="F22" s="20" t="str">
        <f t="shared" si="0"/>
        <v>TB</v>
      </c>
      <c r="G22" s="11"/>
      <c r="H22" s="26" t="str">
        <f t="shared" si="1"/>
        <v>KXL</v>
      </c>
      <c r="I22" s="35"/>
    </row>
    <row r="23" spans="1:9" s="8" customFormat="1" ht="17.45" customHeight="1">
      <c r="A23" s="11">
        <v>12</v>
      </c>
      <c r="B23" s="30" t="s">
        <v>126</v>
      </c>
      <c r="C23" s="29" t="s">
        <v>127</v>
      </c>
      <c r="D23" s="19" t="s">
        <v>128</v>
      </c>
      <c r="E23" s="11">
        <v>80</v>
      </c>
      <c r="F23" s="20" t="str">
        <f t="shared" si="0"/>
        <v>Tốt</v>
      </c>
      <c r="G23" s="11"/>
      <c r="H23" s="26" t="str">
        <f t="shared" si="1"/>
        <v>KXL</v>
      </c>
      <c r="I23" s="36"/>
    </row>
    <row r="24" spans="1:9" s="8" customFormat="1" ht="17.45" customHeight="1">
      <c r="A24" s="11">
        <v>13</v>
      </c>
      <c r="B24" s="30" t="s">
        <v>130</v>
      </c>
      <c r="C24" s="29" t="s">
        <v>131</v>
      </c>
      <c r="D24" s="19" t="s">
        <v>132</v>
      </c>
      <c r="E24" s="11">
        <v>68</v>
      </c>
      <c r="F24" s="20" t="str">
        <f t="shared" si="0"/>
        <v>TB</v>
      </c>
      <c r="G24" s="11"/>
      <c r="H24" s="26" t="str">
        <f t="shared" si="1"/>
        <v>KXL</v>
      </c>
      <c r="I24" s="36"/>
    </row>
    <row r="25" spans="1:9" s="8" customFormat="1" ht="17.45" customHeight="1">
      <c r="A25" s="11">
        <v>14</v>
      </c>
      <c r="B25" s="30" t="s">
        <v>134</v>
      </c>
      <c r="C25" s="29" t="s">
        <v>135</v>
      </c>
      <c r="D25" s="19" t="s">
        <v>132</v>
      </c>
      <c r="E25" s="11">
        <v>46</v>
      </c>
      <c r="F25" s="20" t="str">
        <f t="shared" si="0"/>
        <v>Yếu</v>
      </c>
      <c r="G25" s="11"/>
      <c r="H25" s="26" t="str">
        <f t="shared" si="1"/>
        <v>KXL</v>
      </c>
      <c r="I25" s="36"/>
    </row>
    <row r="26" spans="1:9" s="8" customFormat="1" ht="17.45" customHeight="1">
      <c r="A26" s="11">
        <v>15</v>
      </c>
      <c r="B26" s="30" t="s">
        <v>137</v>
      </c>
      <c r="C26" s="29" t="s">
        <v>138</v>
      </c>
      <c r="D26" s="19" t="s">
        <v>139</v>
      </c>
      <c r="E26" s="11"/>
      <c r="F26" s="20" t="str">
        <f t="shared" si="0"/>
        <v>KXL</v>
      </c>
      <c r="G26" s="11"/>
      <c r="H26" s="26" t="str">
        <f t="shared" si="1"/>
        <v>KXL</v>
      </c>
      <c r="I26" s="36"/>
    </row>
    <row r="27" spans="1:9" s="8" customFormat="1" ht="17.45" customHeight="1">
      <c r="A27" s="11">
        <v>16</v>
      </c>
      <c r="B27" s="30" t="s">
        <v>141</v>
      </c>
      <c r="C27" s="29" t="s">
        <v>142</v>
      </c>
      <c r="D27" s="19" t="s">
        <v>139</v>
      </c>
      <c r="E27" s="11">
        <v>80</v>
      </c>
      <c r="F27" s="20" t="str">
        <f t="shared" si="0"/>
        <v>Tốt</v>
      </c>
      <c r="G27" s="11"/>
      <c r="H27" s="26" t="str">
        <f t="shared" si="1"/>
        <v>KXL</v>
      </c>
      <c r="I27" s="36"/>
    </row>
    <row r="28" spans="1:9" s="8" customFormat="1" ht="17.45" customHeight="1">
      <c r="A28" s="11">
        <v>17</v>
      </c>
      <c r="B28" s="30" t="s">
        <v>144</v>
      </c>
      <c r="C28" s="29" t="s">
        <v>145</v>
      </c>
      <c r="D28" s="19" t="s">
        <v>139</v>
      </c>
      <c r="E28" s="11">
        <v>63</v>
      </c>
      <c r="F28" s="20" t="str">
        <f t="shared" si="0"/>
        <v>TB</v>
      </c>
      <c r="G28" s="11"/>
      <c r="H28" s="26" t="str">
        <f t="shared" si="1"/>
        <v>KXL</v>
      </c>
      <c r="I28" s="36"/>
    </row>
    <row r="29" spans="1:9" s="8" customFormat="1" ht="17.45" customHeight="1">
      <c r="A29" s="11">
        <v>18</v>
      </c>
      <c r="B29" s="30" t="s">
        <v>147</v>
      </c>
      <c r="C29" s="29" t="s">
        <v>148</v>
      </c>
      <c r="D29" s="19" t="s">
        <v>149</v>
      </c>
      <c r="E29" s="11">
        <v>53</v>
      </c>
      <c r="F29" s="20" t="str">
        <f t="shared" si="0"/>
        <v>TB</v>
      </c>
      <c r="G29" s="11"/>
      <c r="H29" s="26" t="str">
        <f t="shared" si="1"/>
        <v>KXL</v>
      </c>
      <c r="I29" s="36"/>
    </row>
    <row r="30" spans="1:9" s="8" customFormat="1" ht="17.45" customHeight="1">
      <c r="A30" s="11">
        <v>19</v>
      </c>
      <c r="B30" s="30" t="s">
        <v>151</v>
      </c>
      <c r="C30" s="29" t="s">
        <v>152</v>
      </c>
      <c r="D30" s="19" t="s">
        <v>153</v>
      </c>
      <c r="E30" s="11"/>
      <c r="F30" s="20" t="str">
        <f t="shared" si="0"/>
        <v>KXL</v>
      </c>
      <c r="G30" s="11"/>
      <c r="H30" s="26" t="str">
        <f t="shared" si="1"/>
        <v>KXL</v>
      </c>
      <c r="I30" s="36"/>
    </row>
    <row r="31" spans="1:9" s="8" customFormat="1" ht="17.45" customHeight="1">
      <c r="A31" s="11">
        <v>20</v>
      </c>
      <c r="B31" s="30" t="s">
        <v>155</v>
      </c>
      <c r="C31" s="29" t="s">
        <v>156</v>
      </c>
      <c r="D31" s="19" t="s">
        <v>157</v>
      </c>
      <c r="E31" s="11">
        <v>60</v>
      </c>
      <c r="F31" s="20" t="str">
        <f t="shared" si="0"/>
        <v>TB</v>
      </c>
      <c r="G31" s="11"/>
      <c r="H31" s="26" t="str">
        <f t="shared" si="1"/>
        <v>KXL</v>
      </c>
      <c r="I31" s="35"/>
    </row>
    <row r="32" spans="1:9" s="8" customFormat="1" ht="17.45" customHeight="1">
      <c r="A32" s="11">
        <v>21</v>
      </c>
      <c r="B32" s="30" t="s">
        <v>159</v>
      </c>
      <c r="C32" s="29" t="s">
        <v>160</v>
      </c>
      <c r="D32" s="19" t="s">
        <v>161</v>
      </c>
      <c r="E32" s="11">
        <v>48</v>
      </c>
      <c r="F32" s="20" t="str">
        <f t="shared" si="0"/>
        <v>Yếu</v>
      </c>
      <c r="G32" s="11"/>
      <c r="H32" s="26" t="str">
        <f t="shared" si="1"/>
        <v>KXL</v>
      </c>
      <c r="I32" s="36"/>
    </row>
    <row r="33" spans="1:9" s="8" customFormat="1" ht="17.45" customHeight="1">
      <c r="A33" s="11">
        <v>22</v>
      </c>
      <c r="B33" s="30" t="s">
        <v>163</v>
      </c>
      <c r="C33" s="29" t="s">
        <v>164</v>
      </c>
      <c r="D33" s="19" t="s">
        <v>165</v>
      </c>
      <c r="E33" s="11">
        <v>58</v>
      </c>
      <c r="F33" s="20" t="str">
        <f t="shared" si="0"/>
        <v>TB</v>
      </c>
      <c r="G33" s="11"/>
      <c r="H33" s="26" t="str">
        <f t="shared" si="1"/>
        <v>KXL</v>
      </c>
      <c r="I33" s="36"/>
    </row>
    <row r="34" spans="1:9" s="8" customFormat="1" ht="17.45" customHeight="1">
      <c r="A34" s="11">
        <v>23</v>
      </c>
      <c r="B34" s="30" t="s">
        <v>167</v>
      </c>
      <c r="C34" s="29" t="s">
        <v>168</v>
      </c>
      <c r="D34" s="19" t="s">
        <v>169</v>
      </c>
      <c r="E34" s="11">
        <v>62</v>
      </c>
      <c r="F34" s="20" t="str">
        <f t="shared" si="0"/>
        <v>TB</v>
      </c>
      <c r="G34" s="11"/>
      <c r="H34" s="26" t="str">
        <f t="shared" si="1"/>
        <v>KXL</v>
      </c>
      <c r="I34" s="36"/>
    </row>
    <row r="35" spans="1:9" s="8" customFormat="1" ht="17.45" customHeight="1">
      <c r="A35" s="11">
        <v>24</v>
      </c>
      <c r="B35" s="30" t="s">
        <v>171</v>
      </c>
      <c r="C35" s="29" t="s">
        <v>172</v>
      </c>
      <c r="D35" s="19" t="s">
        <v>173</v>
      </c>
      <c r="E35" s="11">
        <v>48</v>
      </c>
      <c r="F35" s="20" t="str">
        <f t="shared" si="0"/>
        <v>Yếu</v>
      </c>
      <c r="G35" s="11"/>
      <c r="H35" s="26" t="str">
        <f t="shared" si="1"/>
        <v>KXL</v>
      </c>
      <c r="I35" s="36"/>
    </row>
    <row r="36" spans="1:9" s="8" customFormat="1" ht="17.45" customHeight="1">
      <c r="A36" s="11">
        <v>25</v>
      </c>
      <c r="B36" s="30" t="s">
        <v>175</v>
      </c>
      <c r="C36" s="29" t="s">
        <v>176</v>
      </c>
      <c r="D36" s="19" t="s">
        <v>177</v>
      </c>
      <c r="E36" s="11">
        <v>55</v>
      </c>
      <c r="F36" s="20" t="str">
        <f t="shared" si="0"/>
        <v>TB</v>
      </c>
      <c r="G36" s="11"/>
      <c r="H36" s="26" t="str">
        <f t="shared" si="1"/>
        <v>KXL</v>
      </c>
      <c r="I36" s="36"/>
    </row>
    <row r="37" spans="1:9" s="8" customFormat="1" ht="17.45" customHeight="1">
      <c r="A37" s="11">
        <v>26</v>
      </c>
      <c r="B37" s="30" t="s">
        <v>179</v>
      </c>
      <c r="C37" s="29" t="s">
        <v>180</v>
      </c>
      <c r="D37" s="19" t="s">
        <v>181</v>
      </c>
      <c r="E37" s="11">
        <v>55</v>
      </c>
      <c r="F37" s="20" t="str">
        <f t="shared" si="0"/>
        <v>TB</v>
      </c>
      <c r="G37" s="11"/>
      <c r="H37" s="26" t="str">
        <f t="shared" si="1"/>
        <v>KXL</v>
      </c>
      <c r="I37" s="36"/>
    </row>
    <row r="38" spans="1:9" s="8" customFormat="1" ht="17.45" customHeight="1">
      <c r="A38" s="11">
        <v>27</v>
      </c>
      <c r="B38" s="30" t="s">
        <v>183</v>
      </c>
      <c r="C38" s="29" t="s">
        <v>184</v>
      </c>
      <c r="D38" s="19" t="s">
        <v>185</v>
      </c>
      <c r="E38" s="11">
        <v>60</v>
      </c>
      <c r="F38" s="20" t="str">
        <f t="shared" si="0"/>
        <v>TB</v>
      </c>
      <c r="G38" s="11"/>
      <c r="H38" s="26" t="str">
        <f t="shared" si="1"/>
        <v>KXL</v>
      </c>
      <c r="I38" s="35"/>
    </row>
    <row r="39" spans="1:9" s="8" customFormat="1" ht="17.45" customHeight="1">
      <c r="A39" s="11">
        <v>28</v>
      </c>
      <c r="B39" s="30" t="s">
        <v>187</v>
      </c>
      <c r="C39" s="29" t="s">
        <v>188</v>
      </c>
      <c r="D39" s="19" t="s">
        <v>189</v>
      </c>
      <c r="E39" s="11">
        <v>54</v>
      </c>
      <c r="F39" s="20" t="str">
        <f t="shared" si="0"/>
        <v>TB</v>
      </c>
      <c r="G39" s="11"/>
      <c r="H39" s="26" t="str">
        <f t="shared" si="1"/>
        <v>KXL</v>
      </c>
      <c r="I39" s="36"/>
    </row>
    <row r="40" spans="1:9" s="8" customFormat="1" ht="17.45" customHeight="1">
      <c r="A40" s="11">
        <v>29</v>
      </c>
      <c r="B40" s="30" t="s">
        <v>191</v>
      </c>
      <c r="C40" s="29" t="s">
        <v>192</v>
      </c>
      <c r="D40" s="19" t="s">
        <v>193</v>
      </c>
      <c r="E40" s="11">
        <v>55</v>
      </c>
      <c r="F40" s="20" t="str">
        <f t="shared" si="0"/>
        <v>TB</v>
      </c>
      <c r="G40" s="11"/>
      <c r="H40" s="26" t="str">
        <f t="shared" si="1"/>
        <v>KXL</v>
      </c>
      <c r="I40" s="35"/>
    </row>
    <row r="41" spans="1:9" s="8" customFormat="1" ht="17.45" customHeight="1">
      <c r="A41" s="32">
        <v>30</v>
      </c>
      <c r="B41" s="30" t="s">
        <v>195</v>
      </c>
      <c r="C41" s="29" t="s">
        <v>196</v>
      </c>
      <c r="D41" s="19" t="s">
        <v>197</v>
      </c>
      <c r="E41" s="32">
        <v>94</v>
      </c>
      <c r="F41" s="20" t="str">
        <f t="shared" ref="F41" si="2">IF(AND(E41&gt;=90),"XS",IF(AND(E41&gt;=80),"Tốt",IF(AND(E41&gt;=70),"Khá",IF(AND(E41&gt;=60),"TB",IF(AND(E41&gt;=50),"TB",IF(AND(E41&lt;50),IF(AND(E41&gt;0),"Yếu",IF(AND(E41=0),"KXL"," "))))))))</f>
        <v>XS</v>
      </c>
      <c r="G41" s="32"/>
      <c r="H41" s="26" t="str">
        <f t="shared" ref="H41" si="3">IF(AND(G41&gt;=90),"XS",IF(AND(G41&gt;=80),"Tốt",IF(AND(G41&gt;=70),"Khá",IF(AND(G41&gt;=60),"TB",IF(AND(G41&gt;=50),"TB",IF(AND(G41&lt;50),IF(AND(G41&gt;0),"Yếu",IF(AND(G41=0),"KXL"," "))))))))</f>
        <v>KXL</v>
      </c>
      <c r="I41" s="35"/>
    </row>
    <row r="42" spans="1:9" ht="20.100000000000001" customHeight="1">
      <c r="A42" s="12"/>
      <c r="B42" s="12"/>
      <c r="C42" s="132" t="s">
        <v>15</v>
      </c>
      <c r="D42" s="132"/>
      <c r="E42" s="132"/>
      <c r="F42" s="132"/>
      <c r="G42" s="132"/>
      <c r="H42" s="132"/>
      <c r="I42" s="132"/>
    </row>
    <row r="43" spans="1:9" ht="18" customHeight="1">
      <c r="C43" s="133" t="s">
        <v>16</v>
      </c>
      <c r="D43" s="133"/>
      <c r="E43" s="134" t="s">
        <v>11</v>
      </c>
      <c r="F43" s="134"/>
      <c r="G43" s="134" t="s">
        <v>12</v>
      </c>
      <c r="H43" s="134"/>
      <c r="I43" s="133" t="s">
        <v>1</v>
      </c>
    </row>
    <row r="44" spans="1:9" s="8" customFormat="1" ht="18" customHeight="1">
      <c r="C44" s="133"/>
      <c r="D44" s="133"/>
      <c r="E44" s="18" t="s">
        <v>17</v>
      </c>
      <c r="F44" s="9" t="s">
        <v>18</v>
      </c>
      <c r="G44" s="18" t="s">
        <v>17</v>
      </c>
      <c r="H44" s="9" t="s">
        <v>18</v>
      </c>
      <c r="I44" s="133"/>
    </row>
    <row r="45" spans="1:9" ht="18" customHeight="1">
      <c r="C45" s="118" t="s">
        <v>19</v>
      </c>
      <c r="D45" s="118"/>
      <c r="E45" s="21">
        <f>COUNTIF(F12:F41,"XS")</f>
        <v>1</v>
      </c>
      <c r="F45" s="22">
        <f>E45*100/$A$41</f>
        <v>3.3333333333333335</v>
      </c>
      <c r="G45" s="27">
        <f>COUNTIF(H12:H41,"XS")</f>
        <v>0</v>
      </c>
      <c r="H45" s="28">
        <f>G45*100/$A$41</f>
        <v>0</v>
      </c>
      <c r="I45" s="25"/>
    </row>
    <row r="46" spans="1:9" ht="18" customHeight="1">
      <c r="C46" s="118" t="s">
        <v>20</v>
      </c>
      <c r="D46" s="118"/>
      <c r="E46" s="21">
        <f>COUNTIF(F12:F41,"Tốt")</f>
        <v>3</v>
      </c>
      <c r="F46" s="22">
        <f>E46*100/$A$41</f>
        <v>10</v>
      </c>
      <c r="G46" s="27">
        <f>COUNTIF(H12:H41,"Tốt")</f>
        <v>0</v>
      </c>
      <c r="H46" s="28">
        <f t="shared" ref="H46:H50" si="4">G46*100/$A$41</f>
        <v>0</v>
      </c>
      <c r="I46" s="25"/>
    </row>
    <row r="47" spans="1:9" ht="18" customHeight="1">
      <c r="C47" s="118" t="s">
        <v>21</v>
      </c>
      <c r="D47" s="118"/>
      <c r="E47" s="21">
        <f>COUNTIF(F12:F41,"Khá")</f>
        <v>3</v>
      </c>
      <c r="F47" s="22">
        <f t="shared" ref="F47:F50" si="5">E47*100/$A$41</f>
        <v>10</v>
      </c>
      <c r="G47" s="27">
        <f>COUNTIF(H12:H41,"Khá")</f>
        <v>0</v>
      </c>
      <c r="H47" s="28">
        <f t="shared" si="4"/>
        <v>0</v>
      </c>
      <c r="I47" s="25"/>
    </row>
    <row r="48" spans="1:9" ht="18" customHeight="1">
      <c r="C48" s="118" t="s">
        <v>22</v>
      </c>
      <c r="D48" s="118"/>
      <c r="E48" s="21">
        <f>COUNTIF(F12:F41,"TB")</f>
        <v>17</v>
      </c>
      <c r="F48" s="22">
        <f t="shared" si="5"/>
        <v>56.666666666666664</v>
      </c>
      <c r="G48" s="27">
        <f>COUNTIF(H12:H41,"TB")</f>
        <v>0</v>
      </c>
      <c r="H48" s="28">
        <f t="shared" si="4"/>
        <v>0</v>
      </c>
      <c r="I48" s="25"/>
    </row>
    <row r="49" spans="1:10" ht="18" customHeight="1">
      <c r="C49" s="118" t="s">
        <v>23</v>
      </c>
      <c r="D49" s="118"/>
      <c r="E49" s="21">
        <f>COUNTIF(F12:F41,"Yếu")</f>
        <v>4</v>
      </c>
      <c r="F49" s="22">
        <f t="shared" si="5"/>
        <v>13.333333333333334</v>
      </c>
      <c r="G49" s="27">
        <f>COUNTIF(H12:H41,"Yếu")</f>
        <v>0</v>
      </c>
      <c r="H49" s="28">
        <f t="shared" si="4"/>
        <v>0</v>
      </c>
      <c r="I49" s="25"/>
    </row>
    <row r="50" spans="1:10" ht="18" customHeight="1">
      <c r="C50" s="118" t="s">
        <v>24</v>
      </c>
      <c r="D50" s="118"/>
      <c r="E50" s="21">
        <f>COUNTIF(F12:F41,"KXL")</f>
        <v>2</v>
      </c>
      <c r="F50" s="22">
        <f t="shared" si="5"/>
        <v>6.666666666666667</v>
      </c>
      <c r="G50" s="27">
        <f>COUNTIF(H12:H41,"KXL")</f>
        <v>30</v>
      </c>
      <c r="H50" s="28">
        <f t="shared" si="4"/>
        <v>100</v>
      </c>
      <c r="I50" s="25"/>
    </row>
    <row r="51" spans="1:10">
      <c r="C51" s="10"/>
      <c r="D51" s="10"/>
      <c r="F51" s="23"/>
    </row>
    <row r="52" spans="1:10" ht="18" customHeight="1">
      <c r="E52" s="135" t="s">
        <v>26</v>
      </c>
      <c r="F52" s="135"/>
      <c r="G52" s="135"/>
      <c r="H52" s="135"/>
      <c r="I52" s="135"/>
    </row>
    <row r="53" spans="1:10" ht="18" customHeight="1">
      <c r="A53" s="114" t="s">
        <v>27</v>
      </c>
      <c r="B53" s="114"/>
      <c r="C53" s="114"/>
      <c r="D53" s="114"/>
      <c r="E53" s="114"/>
      <c r="F53" s="114" t="s">
        <v>11</v>
      </c>
      <c r="G53" s="114"/>
      <c r="H53" s="114"/>
      <c r="I53" s="31" t="s">
        <v>25</v>
      </c>
      <c r="J53" s="24"/>
    </row>
    <row r="54" spans="1:10" ht="18" customHeight="1"/>
    <row r="55" spans="1:10" ht="18" customHeight="1"/>
    <row r="56" spans="1:10" ht="18" customHeight="1"/>
    <row r="57" spans="1:10" ht="18" customHeight="1">
      <c r="A57" s="33">
        <v>1</v>
      </c>
    </row>
    <row r="58" spans="1:10">
      <c r="F58" s="114" t="s">
        <v>215</v>
      </c>
      <c r="G58" s="114"/>
      <c r="H58" s="114"/>
      <c r="I58" s="34" t="s">
        <v>217</v>
      </c>
    </row>
  </sheetData>
  <mergeCells count="31">
    <mergeCell ref="A53:E53"/>
    <mergeCell ref="F53:H53"/>
    <mergeCell ref="C46:D46"/>
    <mergeCell ref="C47:D47"/>
    <mergeCell ref="C48:D48"/>
    <mergeCell ref="C49:D49"/>
    <mergeCell ref="C50:D50"/>
    <mergeCell ref="E52:I52"/>
    <mergeCell ref="G10:H10"/>
    <mergeCell ref="I10:I11"/>
    <mergeCell ref="C42:I42"/>
    <mergeCell ref="C43:D44"/>
    <mergeCell ref="E43:F43"/>
    <mergeCell ref="G43:H43"/>
    <mergeCell ref="I43:I44"/>
    <mergeCell ref="F58:H58"/>
    <mergeCell ref="A2:D2"/>
    <mergeCell ref="E2:I2"/>
    <mergeCell ref="A3:D3"/>
    <mergeCell ref="E3:I3"/>
    <mergeCell ref="A4:D4"/>
    <mergeCell ref="E4:I4"/>
    <mergeCell ref="C45:D45"/>
    <mergeCell ref="A5:D5"/>
    <mergeCell ref="A6:I6"/>
    <mergeCell ref="A7:I7"/>
    <mergeCell ref="A8:I8"/>
    <mergeCell ref="A10:A11"/>
    <mergeCell ref="B10:B11"/>
    <mergeCell ref="C10:D11"/>
    <mergeCell ref="E10:F10"/>
  </mergeCells>
  <conditionalFormatting sqref="F12:F40 H12:H40">
    <cfRule type="cellIs" dxfId="3" priority="3" stopIfTrue="1" operator="equal">
      <formula>"SVG"</formula>
    </cfRule>
    <cfRule type="cellIs" dxfId="2" priority="4" stopIfTrue="1" operator="equal">
      <formula>"SVXS"</formula>
    </cfRule>
  </conditionalFormatting>
  <conditionalFormatting sqref="F41 H4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3"/>
  <sheetViews>
    <sheetView topLeftCell="A34" workbookViewId="0">
      <selection activeCell="E21" sqref="E21:F50"/>
    </sheetView>
  </sheetViews>
  <sheetFormatPr defaultColWidth="9" defaultRowHeight="16.5"/>
  <cols>
    <col min="1" max="1" width="4.875" style="41" customWidth="1"/>
    <col min="2" max="2" width="9.375" style="41" customWidth="1"/>
    <col min="3" max="3" width="15.25" style="41" customWidth="1"/>
    <col min="4" max="4" width="7" style="41" customWidth="1"/>
    <col min="5" max="5" width="8.75" style="44" customWidth="1"/>
    <col min="6" max="6" width="9" style="44"/>
    <col min="7" max="7" width="10.625" style="44" customWidth="1"/>
    <col min="8" max="8" width="7.625" style="41" customWidth="1"/>
    <col min="9" max="9" width="11" style="41" customWidth="1"/>
    <col min="10" max="16384" width="9" style="41"/>
  </cols>
  <sheetData>
    <row r="1" spans="1:9" s="37" customFormat="1" ht="15.75">
      <c r="A1" s="151" t="s">
        <v>5</v>
      </c>
      <c r="B1" s="151"/>
      <c r="C1" s="151"/>
      <c r="D1" s="151"/>
      <c r="E1" s="152" t="s">
        <v>4</v>
      </c>
      <c r="F1" s="152"/>
      <c r="G1" s="152"/>
      <c r="H1" s="152"/>
      <c r="I1" s="152"/>
    </row>
    <row r="2" spans="1:9" s="37" customFormat="1">
      <c r="A2" s="151" t="s">
        <v>7</v>
      </c>
      <c r="B2" s="151"/>
      <c r="C2" s="151"/>
      <c r="D2" s="151"/>
      <c r="E2" s="137" t="s">
        <v>29</v>
      </c>
      <c r="F2" s="137"/>
      <c r="G2" s="137"/>
      <c r="H2" s="137"/>
      <c r="I2" s="137"/>
    </row>
    <row r="3" spans="1:9" s="37" customFormat="1">
      <c r="A3" s="152" t="s">
        <v>30</v>
      </c>
      <c r="B3" s="152"/>
      <c r="C3" s="152"/>
      <c r="D3" s="152"/>
      <c r="E3" s="38"/>
      <c r="F3" s="137"/>
      <c r="G3" s="137"/>
      <c r="H3" s="137"/>
      <c r="I3" s="137"/>
    </row>
    <row r="4" spans="1:9" s="37" customFormat="1">
      <c r="A4" s="39"/>
      <c r="B4" s="39"/>
      <c r="C4" s="39"/>
      <c r="D4" s="39"/>
      <c r="E4" s="39"/>
      <c r="F4" s="40"/>
      <c r="G4" s="40"/>
      <c r="H4" s="40"/>
      <c r="I4" s="40"/>
    </row>
    <row r="5" spans="1:9" ht="23.25" customHeight="1">
      <c r="A5" s="137" t="s">
        <v>31</v>
      </c>
      <c r="B5" s="137"/>
      <c r="C5" s="137"/>
      <c r="D5" s="137"/>
      <c r="E5" s="137"/>
      <c r="F5" s="137"/>
      <c r="G5" s="137"/>
      <c r="H5" s="137"/>
      <c r="I5" s="137"/>
    </row>
    <row r="6" spans="1:9" s="42" customFormat="1">
      <c r="B6" s="150" t="s">
        <v>211</v>
      </c>
      <c r="C6" s="150"/>
      <c r="D6" s="150" t="s">
        <v>32</v>
      </c>
      <c r="E6" s="150"/>
      <c r="F6" s="150" t="s">
        <v>33</v>
      </c>
      <c r="G6" s="150"/>
      <c r="H6" s="150"/>
    </row>
    <row r="7" spans="1:9" s="42" customFormat="1">
      <c r="E7" s="40"/>
      <c r="F7" s="40"/>
      <c r="G7" s="40"/>
    </row>
    <row r="8" spans="1:9" ht="21.75" customHeight="1">
      <c r="A8" s="43" t="s">
        <v>34</v>
      </c>
      <c r="B8" s="41" t="s">
        <v>221</v>
      </c>
    </row>
    <row r="9" spans="1:9" ht="21.75" customHeight="1">
      <c r="A9" s="43" t="s">
        <v>35</v>
      </c>
      <c r="B9" s="41" t="s">
        <v>222</v>
      </c>
    </row>
    <row r="10" spans="1:9" ht="21.75" customHeight="1">
      <c r="A10" s="43" t="s">
        <v>36</v>
      </c>
      <c r="B10" s="42" t="s">
        <v>37</v>
      </c>
    </row>
    <row r="11" spans="1:9" ht="22.5" customHeight="1">
      <c r="A11" s="43"/>
      <c r="B11" s="41" t="s">
        <v>216</v>
      </c>
    </row>
    <row r="12" spans="1:9" ht="22.5" customHeight="1">
      <c r="A12" s="43"/>
      <c r="B12" s="41" t="s">
        <v>214</v>
      </c>
    </row>
    <row r="13" spans="1:9" ht="22.5" customHeight="1">
      <c r="A13" s="43"/>
      <c r="B13" s="41" t="s">
        <v>212</v>
      </c>
    </row>
    <row r="14" spans="1:9" ht="22.5" customHeight="1">
      <c r="A14" s="43"/>
      <c r="B14" s="41" t="s">
        <v>223</v>
      </c>
    </row>
    <row r="15" spans="1:9" ht="22.5" customHeight="1">
      <c r="A15" s="43"/>
      <c r="B15" s="41" t="s">
        <v>224</v>
      </c>
    </row>
    <row r="16" spans="1:9" ht="22.5" customHeight="1">
      <c r="A16" s="43" t="s">
        <v>38</v>
      </c>
      <c r="B16" s="42" t="s">
        <v>39</v>
      </c>
    </row>
    <row r="17" spans="1:10" ht="58.5" customHeight="1">
      <c r="A17" s="141" t="s">
        <v>40</v>
      </c>
      <c r="B17" s="141"/>
      <c r="C17" s="141"/>
      <c r="D17" s="141"/>
      <c r="E17" s="141"/>
      <c r="F17" s="141"/>
      <c r="G17" s="141"/>
      <c r="H17" s="141"/>
      <c r="I17" s="141"/>
      <c r="J17" s="45"/>
    </row>
    <row r="18" spans="1:10">
      <c r="A18" s="46"/>
    </row>
    <row r="19" spans="1:10" ht="33" customHeight="1">
      <c r="A19" s="142" t="s">
        <v>41</v>
      </c>
      <c r="B19" s="142" t="s">
        <v>9</v>
      </c>
      <c r="C19" s="143" t="s">
        <v>10</v>
      </c>
      <c r="D19" s="144"/>
      <c r="E19" s="147" t="s">
        <v>42</v>
      </c>
      <c r="F19" s="149" t="s">
        <v>43</v>
      </c>
      <c r="G19" s="149"/>
      <c r="H19" s="149"/>
      <c r="I19" s="138" t="s">
        <v>1</v>
      </c>
    </row>
    <row r="20" spans="1:10" ht="16.5" customHeight="1">
      <c r="A20" s="142"/>
      <c r="B20" s="142"/>
      <c r="C20" s="145"/>
      <c r="D20" s="146"/>
      <c r="E20" s="148"/>
      <c r="F20" s="47" t="s">
        <v>44</v>
      </c>
      <c r="G20" s="47" t="s">
        <v>45</v>
      </c>
      <c r="H20" s="47" t="s">
        <v>46</v>
      </c>
      <c r="I20" s="138"/>
    </row>
    <row r="21" spans="1:10">
      <c r="A21" s="48">
        <v>1</v>
      </c>
      <c r="B21" s="49" t="s">
        <v>82</v>
      </c>
      <c r="C21" s="50" t="s">
        <v>83</v>
      </c>
      <c r="D21" s="51" t="s">
        <v>84</v>
      </c>
      <c r="E21" s="49">
        <v>58</v>
      </c>
      <c r="F21" s="32">
        <v>60</v>
      </c>
      <c r="G21" s="49" t="str">
        <f>IF(F21=0,"Không XL",IF(F21&lt;50,"Yếu",IF(F21&lt;70,"Trung bình",IF(F21&lt;80,"Khá",IF(F21&lt;90,"Tốt","Xuất sắc")))))</f>
        <v>Trung bình</v>
      </c>
      <c r="H21" s="52">
        <v>1</v>
      </c>
      <c r="I21" s="53"/>
    </row>
    <row r="22" spans="1:10">
      <c r="A22" s="48">
        <v>2</v>
      </c>
      <c r="B22" s="49" t="s">
        <v>88</v>
      </c>
      <c r="C22" s="50" t="s">
        <v>89</v>
      </c>
      <c r="D22" s="51" t="s">
        <v>90</v>
      </c>
      <c r="E22" s="49">
        <v>60</v>
      </c>
      <c r="F22" s="32">
        <v>55</v>
      </c>
      <c r="G22" s="49" t="str">
        <f t="shared" ref="G22:G50" si="0">IF(F22=0,"Không XL",IF(F22&lt;50,"Yếu",IF(F22&lt;70,"Trung bình",IF(F22&lt;80,"Khá",IF(F22&lt;90,"Tốt","Xuất sắc")))))</f>
        <v>Trung bình</v>
      </c>
      <c r="H22" s="52">
        <v>1</v>
      </c>
      <c r="I22" s="53"/>
    </row>
    <row r="23" spans="1:10">
      <c r="A23" s="48">
        <v>3</v>
      </c>
      <c r="B23" s="49" t="s">
        <v>92</v>
      </c>
      <c r="C23" s="50" t="s">
        <v>93</v>
      </c>
      <c r="D23" s="51" t="s">
        <v>94</v>
      </c>
      <c r="E23" s="49">
        <v>88</v>
      </c>
      <c r="F23" s="32">
        <v>85</v>
      </c>
      <c r="G23" s="49" t="str">
        <f t="shared" si="0"/>
        <v>Tốt</v>
      </c>
      <c r="H23" s="52">
        <v>1</v>
      </c>
      <c r="I23" s="53"/>
    </row>
    <row r="24" spans="1:10">
      <c r="A24" s="48">
        <v>4</v>
      </c>
      <c r="B24" s="49" t="s">
        <v>96</v>
      </c>
      <c r="C24" s="50" t="s">
        <v>97</v>
      </c>
      <c r="D24" s="51" t="s">
        <v>98</v>
      </c>
      <c r="E24" s="49">
        <v>60</v>
      </c>
      <c r="F24" s="32">
        <v>70</v>
      </c>
      <c r="G24" s="49" t="str">
        <f t="shared" si="0"/>
        <v>Khá</v>
      </c>
      <c r="H24" s="52">
        <v>1</v>
      </c>
      <c r="I24" s="53"/>
    </row>
    <row r="25" spans="1:10">
      <c r="A25" s="48">
        <v>5</v>
      </c>
      <c r="B25" s="49" t="s">
        <v>100</v>
      </c>
      <c r="C25" s="50" t="s">
        <v>101</v>
      </c>
      <c r="D25" s="51" t="s">
        <v>98</v>
      </c>
      <c r="E25" s="49">
        <v>88</v>
      </c>
      <c r="F25" s="32">
        <v>78</v>
      </c>
      <c r="G25" s="49" t="str">
        <f t="shared" si="0"/>
        <v>Khá</v>
      </c>
      <c r="H25" s="52">
        <v>1</v>
      </c>
      <c r="I25" s="53"/>
    </row>
    <row r="26" spans="1:10">
      <c r="A26" s="48">
        <v>6</v>
      </c>
      <c r="B26" s="49" t="s">
        <v>103</v>
      </c>
      <c r="C26" s="50" t="s">
        <v>104</v>
      </c>
      <c r="D26" s="51" t="s">
        <v>105</v>
      </c>
      <c r="E26" s="49">
        <v>46</v>
      </c>
      <c r="F26" s="32">
        <v>45</v>
      </c>
      <c r="G26" s="49" t="str">
        <f t="shared" si="0"/>
        <v>Yếu</v>
      </c>
      <c r="H26" s="52">
        <v>1</v>
      </c>
      <c r="I26" s="53"/>
    </row>
    <row r="27" spans="1:10">
      <c r="A27" s="48">
        <v>7</v>
      </c>
      <c r="B27" s="49" t="s">
        <v>107</v>
      </c>
      <c r="C27" s="50" t="s">
        <v>108</v>
      </c>
      <c r="D27" s="51" t="s">
        <v>109</v>
      </c>
      <c r="E27" s="49">
        <v>78</v>
      </c>
      <c r="F27" s="32">
        <v>74</v>
      </c>
      <c r="G27" s="49" t="str">
        <f t="shared" si="0"/>
        <v>Khá</v>
      </c>
      <c r="H27" s="52">
        <v>1</v>
      </c>
      <c r="I27" s="53"/>
    </row>
    <row r="28" spans="1:10">
      <c r="A28" s="48">
        <v>8</v>
      </c>
      <c r="B28" s="49" t="s">
        <v>111</v>
      </c>
      <c r="C28" s="50" t="s">
        <v>112</v>
      </c>
      <c r="D28" s="51" t="s">
        <v>109</v>
      </c>
      <c r="E28" s="49">
        <v>60</v>
      </c>
      <c r="F28" s="32">
        <v>64</v>
      </c>
      <c r="G28" s="49" t="str">
        <f t="shared" si="0"/>
        <v>Trung bình</v>
      </c>
      <c r="H28" s="52">
        <v>1</v>
      </c>
      <c r="I28" s="53"/>
    </row>
    <row r="29" spans="1:10">
      <c r="A29" s="48">
        <v>9</v>
      </c>
      <c r="B29" s="49" t="s">
        <v>114</v>
      </c>
      <c r="C29" s="50" t="s">
        <v>115</v>
      </c>
      <c r="D29" s="51" t="s">
        <v>116</v>
      </c>
      <c r="E29" s="49">
        <v>60</v>
      </c>
      <c r="F29" s="32">
        <v>63</v>
      </c>
      <c r="G29" s="49" t="str">
        <f t="shared" si="0"/>
        <v>Trung bình</v>
      </c>
      <c r="H29" s="52">
        <v>1</v>
      </c>
      <c r="I29" s="53"/>
    </row>
    <row r="30" spans="1:10">
      <c r="A30" s="48">
        <v>10</v>
      </c>
      <c r="B30" s="49" t="s">
        <v>118</v>
      </c>
      <c r="C30" s="50" t="s">
        <v>119</v>
      </c>
      <c r="D30" s="51" t="s">
        <v>120</v>
      </c>
      <c r="E30" s="49">
        <v>54</v>
      </c>
      <c r="F30" s="32">
        <v>56</v>
      </c>
      <c r="G30" s="49" t="str">
        <f t="shared" si="0"/>
        <v>Trung bình</v>
      </c>
      <c r="H30" s="52">
        <v>1</v>
      </c>
      <c r="I30" s="53"/>
    </row>
    <row r="31" spans="1:10">
      <c r="A31" s="48">
        <v>11</v>
      </c>
      <c r="B31" s="49" t="s">
        <v>122</v>
      </c>
      <c r="C31" s="50" t="s">
        <v>123</v>
      </c>
      <c r="D31" s="51" t="s">
        <v>124</v>
      </c>
      <c r="E31" s="49">
        <v>66</v>
      </c>
      <c r="F31" s="32">
        <v>65</v>
      </c>
      <c r="G31" s="49" t="str">
        <f t="shared" si="0"/>
        <v>Trung bình</v>
      </c>
      <c r="H31" s="52">
        <v>1</v>
      </c>
      <c r="I31" s="53"/>
    </row>
    <row r="32" spans="1:10">
      <c r="A32" s="48">
        <v>12</v>
      </c>
      <c r="B32" s="49" t="s">
        <v>126</v>
      </c>
      <c r="C32" s="50" t="s">
        <v>127</v>
      </c>
      <c r="D32" s="51" t="s">
        <v>128</v>
      </c>
      <c r="E32" s="49">
        <v>80</v>
      </c>
      <c r="F32" s="32">
        <v>80</v>
      </c>
      <c r="G32" s="49" t="str">
        <f t="shared" si="0"/>
        <v>Tốt</v>
      </c>
      <c r="H32" s="52">
        <v>1</v>
      </c>
      <c r="I32" s="53"/>
    </row>
    <row r="33" spans="1:9">
      <c r="A33" s="48">
        <v>13</v>
      </c>
      <c r="B33" s="49" t="s">
        <v>130</v>
      </c>
      <c r="C33" s="50" t="s">
        <v>131</v>
      </c>
      <c r="D33" s="51" t="s">
        <v>132</v>
      </c>
      <c r="E33" s="49">
        <v>66</v>
      </c>
      <c r="F33" s="32">
        <v>68</v>
      </c>
      <c r="G33" s="49" t="str">
        <f t="shared" si="0"/>
        <v>Trung bình</v>
      </c>
      <c r="H33" s="52">
        <v>1</v>
      </c>
      <c r="I33" s="53"/>
    </row>
    <row r="34" spans="1:9">
      <c r="A34" s="48">
        <v>14</v>
      </c>
      <c r="B34" s="49" t="s">
        <v>134</v>
      </c>
      <c r="C34" s="50" t="s">
        <v>135</v>
      </c>
      <c r="D34" s="51" t="s">
        <v>132</v>
      </c>
      <c r="E34" s="49">
        <v>46</v>
      </c>
      <c r="F34" s="32">
        <v>46</v>
      </c>
      <c r="G34" s="49" t="str">
        <f t="shared" si="0"/>
        <v>Yếu</v>
      </c>
      <c r="H34" s="52">
        <v>1</v>
      </c>
      <c r="I34" s="53"/>
    </row>
    <row r="35" spans="1:9">
      <c r="A35" s="48">
        <v>15</v>
      </c>
      <c r="B35" s="49" t="s">
        <v>137</v>
      </c>
      <c r="C35" s="50" t="s">
        <v>138</v>
      </c>
      <c r="D35" s="51" t="s">
        <v>139</v>
      </c>
      <c r="E35" s="49"/>
      <c r="F35" s="32"/>
      <c r="G35" s="49" t="str">
        <f t="shared" si="0"/>
        <v>Không XL</v>
      </c>
      <c r="H35" s="52">
        <v>1</v>
      </c>
      <c r="I35" s="53"/>
    </row>
    <row r="36" spans="1:9">
      <c r="A36" s="48">
        <v>16</v>
      </c>
      <c r="B36" s="49" t="s">
        <v>141</v>
      </c>
      <c r="C36" s="50" t="s">
        <v>142</v>
      </c>
      <c r="D36" s="51" t="s">
        <v>139</v>
      </c>
      <c r="E36" s="49">
        <v>80</v>
      </c>
      <c r="F36" s="32">
        <v>80</v>
      </c>
      <c r="G36" s="49" t="str">
        <f t="shared" si="0"/>
        <v>Tốt</v>
      </c>
      <c r="H36" s="52">
        <v>1</v>
      </c>
      <c r="I36" s="53"/>
    </row>
    <row r="37" spans="1:9">
      <c r="A37" s="48">
        <v>17</v>
      </c>
      <c r="B37" s="49" t="s">
        <v>144</v>
      </c>
      <c r="C37" s="50" t="s">
        <v>145</v>
      </c>
      <c r="D37" s="51" t="s">
        <v>139</v>
      </c>
      <c r="E37" s="49">
        <v>63</v>
      </c>
      <c r="F37" s="32">
        <v>63</v>
      </c>
      <c r="G37" s="49" t="str">
        <f t="shared" si="0"/>
        <v>Trung bình</v>
      </c>
      <c r="H37" s="52">
        <v>1</v>
      </c>
      <c r="I37" s="53"/>
    </row>
    <row r="38" spans="1:9">
      <c r="A38" s="48">
        <v>18</v>
      </c>
      <c r="B38" s="49" t="s">
        <v>147</v>
      </c>
      <c r="C38" s="50" t="s">
        <v>148</v>
      </c>
      <c r="D38" s="51" t="s">
        <v>149</v>
      </c>
      <c r="E38" s="49">
        <v>52</v>
      </c>
      <c r="F38" s="32">
        <v>53</v>
      </c>
      <c r="G38" s="49" t="str">
        <f t="shared" si="0"/>
        <v>Trung bình</v>
      </c>
      <c r="H38" s="52">
        <v>1</v>
      </c>
      <c r="I38" s="53"/>
    </row>
    <row r="39" spans="1:9">
      <c r="A39" s="48">
        <v>19</v>
      </c>
      <c r="B39" s="49" t="s">
        <v>151</v>
      </c>
      <c r="C39" s="50" t="s">
        <v>152</v>
      </c>
      <c r="D39" s="51" t="s">
        <v>153</v>
      </c>
      <c r="E39" s="49"/>
      <c r="F39" s="32"/>
      <c r="G39" s="49" t="str">
        <f t="shared" si="0"/>
        <v>Không XL</v>
      </c>
      <c r="H39" s="52">
        <v>1</v>
      </c>
      <c r="I39" s="53"/>
    </row>
    <row r="40" spans="1:9">
      <c r="A40" s="48">
        <v>20</v>
      </c>
      <c r="B40" s="49" t="s">
        <v>155</v>
      </c>
      <c r="C40" s="50" t="s">
        <v>156</v>
      </c>
      <c r="D40" s="51" t="s">
        <v>157</v>
      </c>
      <c r="E40" s="49">
        <v>60</v>
      </c>
      <c r="F40" s="32">
        <v>60</v>
      </c>
      <c r="G40" s="49" t="str">
        <f t="shared" si="0"/>
        <v>Trung bình</v>
      </c>
      <c r="H40" s="52">
        <v>1</v>
      </c>
      <c r="I40" s="53"/>
    </row>
    <row r="41" spans="1:9">
      <c r="A41" s="48">
        <v>21</v>
      </c>
      <c r="B41" s="49" t="s">
        <v>159</v>
      </c>
      <c r="C41" s="50" t="s">
        <v>160</v>
      </c>
      <c r="D41" s="51" t="s">
        <v>161</v>
      </c>
      <c r="E41" s="49">
        <v>48</v>
      </c>
      <c r="F41" s="32">
        <v>48</v>
      </c>
      <c r="G41" s="49" t="str">
        <f t="shared" si="0"/>
        <v>Yếu</v>
      </c>
      <c r="H41" s="52">
        <v>1</v>
      </c>
      <c r="I41" s="53"/>
    </row>
    <row r="42" spans="1:9">
      <c r="A42" s="48">
        <v>22</v>
      </c>
      <c r="B42" s="49" t="s">
        <v>163</v>
      </c>
      <c r="C42" s="50" t="s">
        <v>164</v>
      </c>
      <c r="D42" s="51" t="s">
        <v>165</v>
      </c>
      <c r="E42" s="49">
        <v>86</v>
      </c>
      <c r="F42" s="32">
        <v>58</v>
      </c>
      <c r="G42" s="49" t="str">
        <f t="shared" si="0"/>
        <v>Trung bình</v>
      </c>
      <c r="H42" s="52">
        <v>1</v>
      </c>
      <c r="I42" s="53"/>
    </row>
    <row r="43" spans="1:9">
      <c r="A43" s="48">
        <v>23</v>
      </c>
      <c r="B43" s="49" t="s">
        <v>167</v>
      </c>
      <c r="C43" s="50" t="s">
        <v>168</v>
      </c>
      <c r="D43" s="51" t="s">
        <v>169</v>
      </c>
      <c r="E43" s="49">
        <v>60</v>
      </c>
      <c r="F43" s="32">
        <v>62</v>
      </c>
      <c r="G43" s="49" t="str">
        <f t="shared" si="0"/>
        <v>Trung bình</v>
      </c>
      <c r="H43" s="52">
        <v>1</v>
      </c>
      <c r="I43" s="53"/>
    </row>
    <row r="44" spans="1:9">
      <c r="A44" s="48">
        <v>24</v>
      </c>
      <c r="B44" s="49" t="s">
        <v>171</v>
      </c>
      <c r="C44" s="50" t="s">
        <v>172</v>
      </c>
      <c r="D44" s="51" t="s">
        <v>173</v>
      </c>
      <c r="E44" s="49">
        <v>48</v>
      </c>
      <c r="F44" s="32">
        <v>48</v>
      </c>
      <c r="G44" s="49" t="str">
        <f t="shared" si="0"/>
        <v>Yếu</v>
      </c>
      <c r="H44" s="52">
        <v>1</v>
      </c>
      <c r="I44" s="53"/>
    </row>
    <row r="45" spans="1:9">
      <c r="A45" s="48">
        <v>25</v>
      </c>
      <c r="B45" s="49" t="s">
        <v>175</v>
      </c>
      <c r="C45" s="50" t="s">
        <v>176</v>
      </c>
      <c r="D45" s="51" t="s">
        <v>177</v>
      </c>
      <c r="E45" s="49">
        <v>96</v>
      </c>
      <c r="F45" s="32">
        <v>55</v>
      </c>
      <c r="G45" s="49" t="str">
        <f t="shared" si="0"/>
        <v>Trung bình</v>
      </c>
      <c r="H45" s="52">
        <v>1</v>
      </c>
      <c r="I45" s="53"/>
    </row>
    <row r="46" spans="1:9">
      <c r="A46" s="48">
        <v>26</v>
      </c>
      <c r="B46" s="49" t="s">
        <v>179</v>
      </c>
      <c r="C46" s="50" t="s">
        <v>180</v>
      </c>
      <c r="D46" s="51" t="s">
        <v>181</v>
      </c>
      <c r="E46" s="49">
        <v>85</v>
      </c>
      <c r="F46" s="32">
        <v>55</v>
      </c>
      <c r="G46" s="49" t="str">
        <f t="shared" si="0"/>
        <v>Trung bình</v>
      </c>
      <c r="H46" s="52">
        <v>1</v>
      </c>
      <c r="I46" s="53"/>
    </row>
    <row r="47" spans="1:9">
      <c r="A47" s="48">
        <v>27</v>
      </c>
      <c r="B47" s="49" t="s">
        <v>183</v>
      </c>
      <c r="C47" s="50" t="s">
        <v>184</v>
      </c>
      <c r="D47" s="51" t="s">
        <v>185</v>
      </c>
      <c r="E47" s="49">
        <v>58</v>
      </c>
      <c r="F47" s="32">
        <v>60</v>
      </c>
      <c r="G47" s="49" t="str">
        <f t="shared" si="0"/>
        <v>Trung bình</v>
      </c>
      <c r="H47" s="52">
        <v>1</v>
      </c>
      <c r="I47" s="53"/>
    </row>
    <row r="48" spans="1:9">
      <c r="A48" s="48">
        <v>28</v>
      </c>
      <c r="B48" s="49" t="s">
        <v>187</v>
      </c>
      <c r="C48" s="50" t="s">
        <v>188</v>
      </c>
      <c r="D48" s="51" t="s">
        <v>189</v>
      </c>
      <c r="E48" s="49">
        <v>86</v>
      </c>
      <c r="F48" s="32">
        <v>54</v>
      </c>
      <c r="G48" s="49" t="str">
        <f t="shared" si="0"/>
        <v>Trung bình</v>
      </c>
      <c r="H48" s="52">
        <v>1</v>
      </c>
      <c r="I48" s="53"/>
    </row>
    <row r="49" spans="1:10">
      <c r="A49" s="48">
        <v>29</v>
      </c>
      <c r="B49" s="49" t="s">
        <v>191</v>
      </c>
      <c r="C49" s="50" t="s">
        <v>192</v>
      </c>
      <c r="D49" s="51" t="s">
        <v>193</v>
      </c>
      <c r="E49" s="49">
        <v>84</v>
      </c>
      <c r="F49" s="32">
        <v>55</v>
      </c>
      <c r="G49" s="49" t="str">
        <f t="shared" si="0"/>
        <v>Trung bình</v>
      </c>
      <c r="H49" s="52">
        <v>1</v>
      </c>
      <c r="I49" s="53"/>
    </row>
    <row r="50" spans="1:10">
      <c r="A50" s="48">
        <v>30</v>
      </c>
      <c r="B50" s="49" t="s">
        <v>195</v>
      </c>
      <c r="C50" s="50" t="s">
        <v>196</v>
      </c>
      <c r="D50" s="51" t="s">
        <v>197</v>
      </c>
      <c r="E50" s="49">
        <v>85</v>
      </c>
      <c r="F50" s="32">
        <v>94</v>
      </c>
      <c r="G50" s="49" t="str">
        <f t="shared" si="0"/>
        <v>Xuất sắc</v>
      </c>
      <c r="H50" s="52">
        <v>1</v>
      </c>
      <c r="I50" s="53"/>
    </row>
    <row r="51" spans="1:10" ht="10.5" customHeight="1"/>
    <row r="52" spans="1:10" s="37" customFormat="1" ht="26.25" customHeight="1">
      <c r="B52" s="41" t="s">
        <v>47</v>
      </c>
      <c r="E52" s="54"/>
      <c r="F52" s="54"/>
      <c r="G52" s="54"/>
    </row>
    <row r="53" spans="1:10" s="37" customFormat="1" ht="31.5">
      <c r="B53" s="55">
        <v>40</v>
      </c>
      <c r="C53" s="139" t="s">
        <v>48</v>
      </c>
      <c r="D53" s="140"/>
      <c r="E53" s="47" t="s">
        <v>49</v>
      </c>
      <c r="F53" s="47" t="s">
        <v>50</v>
      </c>
      <c r="G53" s="54"/>
    </row>
    <row r="54" spans="1:10" s="37" customFormat="1" ht="15.75">
      <c r="C54" s="56" t="s">
        <v>51</v>
      </c>
      <c r="D54" s="57"/>
      <c r="E54" s="58">
        <f>COUNTIF($G$21:$G$50,"Xuất sắc")</f>
        <v>1</v>
      </c>
      <c r="F54" s="59">
        <f>E54/$A$50</f>
        <v>3.3333333333333333E-2</v>
      </c>
      <c r="G54" s="54"/>
    </row>
    <row r="55" spans="1:10" s="37" customFormat="1" ht="15.75">
      <c r="C55" s="56" t="s">
        <v>52</v>
      </c>
      <c r="D55" s="57"/>
      <c r="E55" s="58">
        <f>COUNTIF($G$21:$G$50,"Tốt")</f>
        <v>3</v>
      </c>
      <c r="F55" s="59">
        <f t="shared" ref="F55:F59" si="1">E55/$A$50</f>
        <v>0.1</v>
      </c>
      <c r="G55" s="54"/>
    </row>
    <row r="56" spans="1:10" s="37" customFormat="1" ht="15.75">
      <c r="C56" s="56" t="s">
        <v>53</v>
      </c>
      <c r="D56" s="57"/>
      <c r="E56" s="58">
        <f>COUNTIF($G$21:$G$50,"Khá")</f>
        <v>3</v>
      </c>
      <c r="F56" s="59">
        <f t="shared" si="1"/>
        <v>0.1</v>
      </c>
      <c r="G56" s="54"/>
    </row>
    <row r="57" spans="1:10" s="37" customFormat="1" ht="15.75">
      <c r="C57" s="56" t="s">
        <v>54</v>
      </c>
      <c r="D57" s="57"/>
      <c r="E57" s="58">
        <f>COUNTIF($G$21:$G$50,"Trung bình")</f>
        <v>17</v>
      </c>
      <c r="F57" s="59">
        <f t="shared" si="1"/>
        <v>0.56666666666666665</v>
      </c>
      <c r="G57" s="54"/>
    </row>
    <row r="58" spans="1:10" s="37" customFormat="1" ht="15.75">
      <c r="C58" s="56" t="s">
        <v>55</v>
      </c>
      <c r="D58" s="57"/>
      <c r="E58" s="58">
        <f>COUNTIF($G$21:$G$50,"Yếu")</f>
        <v>4</v>
      </c>
      <c r="F58" s="59">
        <f t="shared" si="1"/>
        <v>0.13333333333333333</v>
      </c>
      <c r="G58" s="54"/>
    </row>
    <row r="59" spans="1:10" s="37" customFormat="1" ht="15.75">
      <c r="C59" s="56" t="s">
        <v>56</v>
      </c>
      <c r="D59" s="57"/>
      <c r="E59" s="58">
        <f>COUNTIF($G$21:$G$50,"Không XL")</f>
        <v>2</v>
      </c>
      <c r="F59" s="59">
        <f t="shared" si="1"/>
        <v>6.6666666666666666E-2</v>
      </c>
      <c r="G59" s="54"/>
    </row>
    <row r="61" spans="1:10" ht="54" customHeight="1">
      <c r="A61" s="141" t="s">
        <v>57</v>
      </c>
      <c r="B61" s="141"/>
      <c r="C61" s="141"/>
      <c r="D61" s="141"/>
      <c r="E61" s="141"/>
      <c r="F61" s="141"/>
      <c r="G61" s="141"/>
      <c r="H61" s="141"/>
      <c r="I61" s="141"/>
      <c r="J61" s="45"/>
    </row>
    <row r="63" spans="1:10" s="42" customFormat="1">
      <c r="B63" s="137" t="s">
        <v>58</v>
      </c>
      <c r="C63" s="137"/>
      <c r="D63" s="137"/>
      <c r="E63" s="137"/>
      <c r="F63" s="137" t="s">
        <v>59</v>
      </c>
      <c r="G63" s="137"/>
      <c r="H63" s="137"/>
      <c r="I63" s="137"/>
    </row>
    <row r="68" spans="1:9">
      <c r="B68" s="137" t="s">
        <v>213</v>
      </c>
      <c r="C68" s="137"/>
      <c r="D68" s="137"/>
      <c r="E68" s="137"/>
      <c r="F68" s="137" t="s">
        <v>215</v>
      </c>
      <c r="G68" s="137"/>
      <c r="H68" s="137"/>
      <c r="I68" s="137"/>
    </row>
    <row r="69" spans="1:9">
      <c r="B69" s="44"/>
      <c r="C69" s="44"/>
      <c r="D69" s="44"/>
      <c r="H69" s="44"/>
      <c r="I69" s="44"/>
    </row>
    <row r="70" spans="1:9">
      <c r="A70" s="136" t="s">
        <v>60</v>
      </c>
      <c r="B70" s="136"/>
      <c r="C70" s="136"/>
      <c r="D70" s="136"/>
      <c r="E70" s="136"/>
      <c r="F70" s="136"/>
      <c r="G70" s="136"/>
      <c r="H70" s="136"/>
      <c r="I70" s="136"/>
    </row>
    <row r="71" spans="1:9" ht="30" customHeight="1">
      <c r="A71" s="60"/>
      <c r="B71" s="60"/>
      <c r="C71" s="60"/>
      <c r="D71" s="60"/>
      <c r="E71" s="60"/>
      <c r="F71" s="60"/>
      <c r="G71" s="60"/>
      <c r="H71" s="60"/>
      <c r="I71" s="60"/>
    </row>
    <row r="72" spans="1:9" ht="30" customHeight="1">
      <c r="A72" s="61"/>
      <c r="B72" s="61"/>
      <c r="C72" s="61"/>
      <c r="D72" s="61"/>
      <c r="E72" s="61"/>
      <c r="F72" s="61"/>
      <c r="G72" s="61"/>
      <c r="H72" s="61"/>
      <c r="I72" s="61"/>
    </row>
    <row r="73" spans="1:9" ht="30" customHeight="1">
      <c r="A73" s="61"/>
      <c r="B73" s="61"/>
      <c r="C73" s="61"/>
      <c r="D73" s="61"/>
      <c r="E73" s="61"/>
      <c r="F73" s="61"/>
      <c r="G73" s="61"/>
      <c r="H73" s="61"/>
      <c r="I73" s="61"/>
    </row>
    <row r="76" spans="1:9">
      <c r="I76" s="62" t="s">
        <v>61</v>
      </c>
    </row>
    <row r="77" spans="1:9">
      <c r="F77" s="137" t="s">
        <v>62</v>
      </c>
      <c r="G77" s="137"/>
      <c r="H77" s="137"/>
    </row>
    <row r="83" spans="6:8">
      <c r="F83" s="137" t="s">
        <v>63</v>
      </c>
      <c r="G83" s="137"/>
      <c r="H83" s="137"/>
    </row>
  </sheetData>
  <mergeCells count="26">
    <mergeCell ref="A1:D1"/>
    <mergeCell ref="E1:I1"/>
    <mergeCell ref="A2:D2"/>
    <mergeCell ref="E2:I2"/>
    <mergeCell ref="A3:D3"/>
    <mergeCell ref="F3:I3"/>
    <mergeCell ref="A5:I5"/>
    <mergeCell ref="B6:C6"/>
    <mergeCell ref="D6:E6"/>
    <mergeCell ref="F6:H6"/>
    <mergeCell ref="A17:I17"/>
    <mergeCell ref="A70:I70"/>
    <mergeCell ref="F77:H77"/>
    <mergeCell ref="F83:H83"/>
    <mergeCell ref="I19:I20"/>
    <mergeCell ref="C53:D53"/>
    <mergeCell ref="A61:I61"/>
    <mergeCell ref="B63:E63"/>
    <mergeCell ref="F63:I63"/>
    <mergeCell ref="B68:E68"/>
    <mergeCell ref="F68:I68"/>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M781"/>
  <sheetViews>
    <sheetView workbookViewId="0">
      <pane xSplit="6" topLeftCell="N1" activePane="topRight" state="frozen"/>
      <selection pane="topRight" activeCell="S13" sqref="S13"/>
    </sheetView>
  </sheetViews>
  <sheetFormatPr defaultRowHeight="12.75"/>
  <cols>
    <col min="1" max="1" width="5.875" style="91" customWidth="1"/>
    <col min="2" max="2" width="8.375" style="92" customWidth="1"/>
    <col min="3" max="3" width="18" style="93" customWidth="1"/>
    <col min="4" max="4" width="7.25" style="93" customWidth="1"/>
    <col min="5" max="5" width="9.875" style="93" hidden="1" customWidth="1"/>
    <col min="6" max="6" width="10.875" style="91" customWidth="1"/>
    <col min="7" max="7" width="7.375" style="92" customWidth="1"/>
    <col min="8" max="8" width="9.75" style="92" customWidth="1"/>
    <col min="9" max="11" width="8" style="92" customWidth="1"/>
    <col min="12" max="19" width="9" style="92"/>
    <col min="20" max="20" width="13.625" style="93" customWidth="1"/>
    <col min="21" max="21" width="9" style="90"/>
    <col min="22" max="91" width="9" style="85"/>
    <col min="92" max="254" width="9" style="93"/>
    <col min="255" max="255" width="5.875" style="93" customWidth="1"/>
    <col min="256" max="256" width="9.875" style="93" customWidth="1"/>
    <col min="257" max="257" width="9.75" style="93" customWidth="1"/>
    <col min="258" max="258" width="15" style="93" customWidth="1"/>
    <col min="259" max="259" width="7.25" style="93" customWidth="1"/>
    <col min="260" max="260" width="9.875" style="93" customWidth="1"/>
    <col min="261" max="261" width="11.875" style="93" customWidth="1"/>
    <col min="262" max="262" width="8.875" style="93" customWidth="1"/>
    <col min="263" max="263" width="8.75" style="93" customWidth="1"/>
    <col min="264" max="264" width="9.875" style="93" customWidth="1"/>
    <col min="265" max="265" width="9" style="93" bestFit="1" customWidth="1"/>
    <col min="266" max="510" width="9" style="93"/>
    <col min="511" max="511" width="5.875" style="93" customWidth="1"/>
    <col min="512" max="512" width="9.875" style="93" customWidth="1"/>
    <col min="513" max="513" width="9.75" style="93" customWidth="1"/>
    <col min="514" max="514" width="15" style="93" customWidth="1"/>
    <col min="515" max="515" width="7.25" style="93" customWidth="1"/>
    <col min="516" max="516" width="9.875" style="93" customWidth="1"/>
    <col min="517" max="517" width="11.875" style="93" customWidth="1"/>
    <col min="518" max="518" width="8.875" style="93" customWidth="1"/>
    <col min="519" max="519" width="8.75" style="93" customWidth="1"/>
    <col min="520" max="520" width="9.875" style="93" customWidth="1"/>
    <col min="521" max="521" width="9" style="93" bestFit="1" customWidth="1"/>
    <col min="522" max="766" width="9" style="93"/>
    <col min="767" max="767" width="5.875" style="93" customWidth="1"/>
    <col min="768" max="768" width="9.875" style="93" customWidth="1"/>
    <col min="769" max="769" width="9.75" style="93" customWidth="1"/>
    <col min="770" max="770" width="15" style="93" customWidth="1"/>
    <col min="771" max="771" width="7.25" style="93" customWidth="1"/>
    <col min="772" max="772" width="9.875" style="93" customWidth="1"/>
    <col min="773" max="773" width="11.875" style="93" customWidth="1"/>
    <col min="774" max="774" width="8.875" style="93" customWidth="1"/>
    <col min="775" max="775" width="8.75" style="93" customWidth="1"/>
    <col min="776" max="776" width="9.875" style="93" customWidth="1"/>
    <col min="777" max="777" width="9" style="93" bestFit="1" customWidth="1"/>
    <col min="778" max="1022" width="9" style="93"/>
    <col min="1023" max="1023" width="5.875" style="93" customWidth="1"/>
    <col min="1024" max="1024" width="9.875" style="93" customWidth="1"/>
    <col min="1025" max="1025" width="9.75" style="93" customWidth="1"/>
    <col min="1026" max="1026" width="15" style="93" customWidth="1"/>
    <col min="1027" max="1027" width="7.25" style="93" customWidth="1"/>
    <col min="1028" max="1028" width="9.875" style="93" customWidth="1"/>
    <col min="1029" max="1029" width="11.875" style="93" customWidth="1"/>
    <col min="1030" max="1030" width="8.875" style="93" customWidth="1"/>
    <col min="1031" max="1031" width="8.75" style="93" customWidth="1"/>
    <col min="1032" max="1032" width="9.875" style="93" customWidth="1"/>
    <col min="1033" max="1033" width="9" style="93" bestFit="1" customWidth="1"/>
    <col min="1034" max="1278" width="9" style="93"/>
    <col min="1279" max="1279" width="5.875" style="93" customWidth="1"/>
    <col min="1280" max="1280" width="9.875" style="93" customWidth="1"/>
    <col min="1281" max="1281" width="9.75" style="93" customWidth="1"/>
    <col min="1282" max="1282" width="15" style="93" customWidth="1"/>
    <col min="1283" max="1283" width="7.25" style="93" customWidth="1"/>
    <col min="1284" max="1284" width="9.875" style="93" customWidth="1"/>
    <col min="1285" max="1285" width="11.875" style="93" customWidth="1"/>
    <col min="1286" max="1286" width="8.875" style="93" customWidth="1"/>
    <col min="1287" max="1287" width="8.75" style="93" customWidth="1"/>
    <col min="1288" max="1288" width="9.875" style="93" customWidth="1"/>
    <col min="1289" max="1289" width="9" style="93" bestFit="1" customWidth="1"/>
    <col min="1290" max="1534" width="9" style="93"/>
    <col min="1535" max="1535" width="5.875" style="93" customWidth="1"/>
    <col min="1536" max="1536" width="9.875" style="93" customWidth="1"/>
    <col min="1537" max="1537" width="9.75" style="93" customWidth="1"/>
    <col min="1538" max="1538" width="15" style="93" customWidth="1"/>
    <col min="1539" max="1539" width="7.25" style="93" customWidth="1"/>
    <col min="1540" max="1540" width="9.875" style="93" customWidth="1"/>
    <col min="1541" max="1541" width="11.875" style="93" customWidth="1"/>
    <col min="1542" max="1542" width="8.875" style="93" customWidth="1"/>
    <col min="1543" max="1543" width="8.75" style="93" customWidth="1"/>
    <col min="1544" max="1544" width="9.875" style="93" customWidth="1"/>
    <col min="1545" max="1545" width="9" style="93" bestFit="1" customWidth="1"/>
    <col min="1546" max="1790" width="9" style="93"/>
    <col min="1791" max="1791" width="5.875" style="93" customWidth="1"/>
    <col min="1792" max="1792" width="9.875" style="93" customWidth="1"/>
    <col min="1793" max="1793" width="9.75" style="93" customWidth="1"/>
    <col min="1794" max="1794" width="15" style="93" customWidth="1"/>
    <col min="1795" max="1795" width="7.25" style="93" customWidth="1"/>
    <col min="1796" max="1796" width="9.875" style="93" customWidth="1"/>
    <col min="1797" max="1797" width="11.875" style="93" customWidth="1"/>
    <col min="1798" max="1798" width="8.875" style="93" customWidth="1"/>
    <col min="1799" max="1799" width="8.75" style="93" customWidth="1"/>
    <col min="1800" max="1800" width="9.875" style="93" customWidth="1"/>
    <col min="1801" max="1801" width="9" style="93" bestFit="1" customWidth="1"/>
    <col min="1802" max="2046" width="9" style="93"/>
    <col min="2047" max="2047" width="5.875" style="93" customWidth="1"/>
    <col min="2048" max="2048" width="9.875" style="93" customWidth="1"/>
    <col min="2049" max="2049" width="9.75" style="93" customWidth="1"/>
    <col min="2050" max="2050" width="15" style="93" customWidth="1"/>
    <col min="2051" max="2051" width="7.25" style="93" customWidth="1"/>
    <col min="2052" max="2052" width="9.875" style="93" customWidth="1"/>
    <col min="2053" max="2053" width="11.875" style="93" customWidth="1"/>
    <col min="2054" max="2054" width="8.875" style="93" customWidth="1"/>
    <col min="2055" max="2055" width="8.75" style="93" customWidth="1"/>
    <col min="2056" max="2056" width="9.875" style="93" customWidth="1"/>
    <col min="2057" max="2057" width="9" style="93" bestFit="1" customWidth="1"/>
    <col min="2058" max="2302" width="9" style="93"/>
    <col min="2303" max="2303" width="5.875" style="93" customWidth="1"/>
    <col min="2304" max="2304" width="9.875" style="93" customWidth="1"/>
    <col min="2305" max="2305" width="9.75" style="93" customWidth="1"/>
    <col min="2306" max="2306" width="15" style="93" customWidth="1"/>
    <col min="2307" max="2307" width="7.25" style="93" customWidth="1"/>
    <col min="2308" max="2308" width="9.875" style="93" customWidth="1"/>
    <col min="2309" max="2309" width="11.875" style="93" customWidth="1"/>
    <col min="2310" max="2310" width="8.875" style="93" customWidth="1"/>
    <col min="2311" max="2311" width="8.75" style="93" customWidth="1"/>
    <col min="2312" max="2312" width="9.875" style="93" customWidth="1"/>
    <col min="2313" max="2313" width="9" style="93" bestFit="1" customWidth="1"/>
    <col min="2314" max="2558" width="9" style="93"/>
    <col min="2559" max="2559" width="5.875" style="93" customWidth="1"/>
    <col min="2560" max="2560" width="9.875" style="93" customWidth="1"/>
    <col min="2561" max="2561" width="9.75" style="93" customWidth="1"/>
    <col min="2562" max="2562" width="15" style="93" customWidth="1"/>
    <col min="2563" max="2563" width="7.25" style="93" customWidth="1"/>
    <col min="2564" max="2564" width="9.875" style="93" customWidth="1"/>
    <col min="2565" max="2565" width="11.875" style="93" customWidth="1"/>
    <col min="2566" max="2566" width="8.875" style="93" customWidth="1"/>
    <col min="2567" max="2567" width="8.75" style="93" customWidth="1"/>
    <col min="2568" max="2568" width="9.875" style="93" customWidth="1"/>
    <col min="2569" max="2569" width="9" style="93" bestFit="1" customWidth="1"/>
    <col min="2570" max="2814" width="9" style="93"/>
    <col min="2815" max="2815" width="5.875" style="93" customWidth="1"/>
    <col min="2816" max="2816" width="9.875" style="93" customWidth="1"/>
    <col min="2817" max="2817" width="9.75" style="93" customWidth="1"/>
    <col min="2818" max="2818" width="15" style="93" customWidth="1"/>
    <col min="2819" max="2819" width="7.25" style="93" customWidth="1"/>
    <col min="2820" max="2820" width="9.875" style="93" customWidth="1"/>
    <col min="2821" max="2821" width="11.875" style="93" customWidth="1"/>
    <col min="2822" max="2822" width="8.875" style="93" customWidth="1"/>
    <col min="2823" max="2823" width="8.75" style="93" customWidth="1"/>
    <col min="2824" max="2824" width="9.875" style="93" customWidth="1"/>
    <col min="2825" max="2825" width="9" style="93" bestFit="1" customWidth="1"/>
    <col min="2826" max="3070" width="9" style="93"/>
    <col min="3071" max="3071" width="5.875" style="93" customWidth="1"/>
    <col min="3072" max="3072" width="9.875" style="93" customWidth="1"/>
    <col min="3073" max="3073" width="9.75" style="93" customWidth="1"/>
    <col min="3074" max="3074" width="15" style="93" customWidth="1"/>
    <col min="3075" max="3075" width="7.25" style="93" customWidth="1"/>
    <col min="3076" max="3076" width="9.875" style="93" customWidth="1"/>
    <col min="3077" max="3077" width="11.875" style="93" customWidth="1"/>
    <col min="3078" max="3078" width="8.875" style="93" customWidth="1"/>
    <col min="3079" max="3079" width="8.75" style="93" customWidth="1"/>
    <col min="3080" max="3080" width="9.875" style="93" customWidth="1"/>
    <col min="3081" max="3081" width="9" style="93" bestFit="1" customWidth="1"/>
    <col min="3082" max="3326" width="9" style="93"/>
    <col min="3327" max="3327" width="5.875" style="93" customWidth="1"/>
    <col min="3328" max="3328" width="9.875" style="93" customWidth="1"/>
    <col min="3329" max="3329" width="9.75" style="93" customWidth="1"/>
    <col min="3330" max="3330" width="15" style="93" customWidth="1"/>
    <col min="3331" max="3331" width="7.25" style="93" customWidth="1"/>
    <col min="3332" max="3332" width="9.875" style="93" customWidth="1"/>
    <col min="3333" max="3333" width="11.875" style="93" customWidth="1"/>
    <col min="3334" max="3334" width="8.875" style="93" customWidth="1"/>
    <col min="3335" max="3335" width="8.75" style="93" customWidth="1"/>
    <col min="3336" max="3336" width="9.875" style="93" customWidth="1"/>
    <col min="3337" max="3337" width="9" style="93" bestFit="1" customWidth="1"/>
    <col min="3338" max="3582" width="9" style="93"/>
    <col min="3583" max="3583" width="5.875" style="93" customWidth="1"/>
    <col min="3584" max="3584" width="9.875" style="93" customWidth="1"/>
    <col min="3585" max="3585" width="9.75" style="93" customWidth="1"/>
    <col min="3586" max="3586" width="15" style="93" customWidth="1"/>
    <col min="3587" max="3587" width="7.25" style="93" customWidth="1"/>
    <col min="3588" max="3588" width="9.875" style="93" customWidth="1"/>
    <col min="3589" max="3589" width="11.875" style="93" customWidth="1"/>
    <col min="3590" max="3590" width="8.875" style="93" customWidth="1"/>
    <col min="3591" max="3591" width="8.75" style="93" customWidth="1"/>
    <col min="3592" max="3592" width="9.875" style="93" customWidth="1"/>
    <col min="3593" max="3593" width="9" style="93" bestFit="1" customWidth="1"/>
    <col min="3594" max="3838" width="9" style="93"/>
    <col min="3839" max="3839" width="5.875" style="93" customWidth="1"/>
    <col min="3840" max="3840" width="9.875" style="93" customWidth="1"/>
    <col min="3841" max="3841" width="9.75" style="93" customWidth="1"/>
    <col min="3842" max="3842" width="15" style="93" customWidth="1"/>
    <col min="3843" max="3843" width="7.25" style="93" customWidth="1"/>
    <col min="3844" max="3844" width="9.875" style="93" customWidth="1"/>
    <col min="3845" max="3845" width="11.875" style="93" customWidth="1"/>
    <col min="3846" max="3846" width="8.875" style="93" customWidth="1"/>
    <col min="3847" max="3847" width="8.75" style="93" customWidth="1"/>
    <col min="3848" max="3848" width="9.875" style="93" customWidth="1"/>
    <col min="3849" max="3849" width="9" style="93" bestFit="1" customWidth="1"/>
    <col min="3850" max="4094" width="9" style="93"/>
    <col min="4095" max="4095" width="5.875" style="93" customWidth="1"/>
    <col min="4096" max="4096" width="9.875" style="93" customWidth="1"/>
    <col min="4097" max="4097" width="9.75" style="93" customWidth="1"/>
    <col min="4098" max="4098" width="15" style="93" customWidth="1"/>
    <col min="4099" max="4099" width="7.25" style="93" customWidth="1"/>
    <col min="4100" max="4100" width="9.875" style="93" customWidth="1"/>
    <col min="4101" max="4101" width="11.875" style="93" customWidth="1"/>
    <col min="4102" max="4102" width="8.875" style="93" customWidth="1"/>
    <col min="4103" max="4103" width="8.75" style="93" customWidth="1"/>
    <col min="4104" max="4104" width="9.875" style="93" customWidth="1"/>
    <col min="4105" max="4105" width="9" style="93" bestFit="1" customWidth="1"/>
    <col min="4106" max="4350" width="9" style="93"/>
    <col min="4351" max="4351" width="5.875" style="93" customWidth="1"/>
    <col min="4352" max="4352" width="9.875" style="93" customWidth="1"/>
    <col min="4353" max="4353" width="9.75" style="93" customWidth="1"/>
    <col min="4354" max="4354" width="15" style="93" customWidth="1"/>
    <col min="4355" max="4355" width="7.25" style="93" customWidth="1"/>
    <col min="4356" max="4356" width="9.875" style="93" customWidth="1"/>
    <col min="4357" max="4357" width="11.875" style="93" customWidth="1"/>
    <col min="4358" max="4358" width="8.875" style="93" customWidth="1"/>
    <col min="4359" max="4359" width="8.75" style="93" customWidth="1"/>
    <col min="4360" max="4360" width="9.875" style="93" customWidth="1"/>
    <col min="4361" max="4361" width="9" style="93" bestFit="1" customWidth="1"/>
    <col min="4362" max="4606" width="9" style="93"/>
    <col min="4607" max="4607" width="5.875" style="93" customWidth="1"/>
    <col min="4608" max="4608" width="9.875" style="93" customWidth="1"/>
    <col min="4609" max="4609" width="9.75" style="93" customWidth="1"/>
    <col min="4610" max="4610" width="15" style="93" customWidth="1"/>
    <col min="4611" max="4611" width="7.25" style="93" customWidth="1"/>
    <col min="4612" max="4612" width="9.875" style="93" customWidth="1"/>
    <col min="4613" max="4613" width="11.875" style="93" customWidth="1"/>
    <col min="4614" max="4614" width="8.875" style="93" customWidth="1"/>
    <col min="4615" max="4615" width="8.75" style="93" customWidth="1"/>
    <col min="4616" max="4616" width="9.875" style="93" customWidth="1"/>
    <col min="4617" max="4617" width="9" style="93" bestFit="1" customWidth="1"/>
    <col min="4618" max="4862" width="9" style="93"/>
    <col min="4863" max="4863" width="5.875" style="93" customWidth="1"/>
    <col min="4864" max="4864" width="9.875" style="93" customWidth="1"/>
    <col min="4865" max="4865" width="9.75" style="93" customWidth="1"/>
    <col min="4866" max="4866" width="15" style="93" customWidth="1"/>
    <col min="4867" max="4867" width="7.25" style="93" customWidth="1"/>
    <col min="4868" max="4868" width="9.875" style="93" customWidth="1"/>
    <col min="4869" max="4869" width="11.875" style="93" customWidth="1"/>
    <col min="4870" max="4870" width="8.875" style="93" customWidth="1"/>
    <col min="4871" max="4871" width="8.75" style="93" customWidth="1"/>
    <col min="4872" max="4872" width="9.875" style="93" customWidth="1"/>
    <col min="4873" max="4873" width="9" style="93" bestFit="1" customWidth="1"/>
    <col min="4874" max="5118" width="9" style="93"/>
    <col min="5119" max="5119" width="5.875" style="93" customWidth="1"/>
    <col min="5120" max="5120" width="9.875" style="93" customWidth="1"/>
    <col min="5121" max="5121" width="9.75" style="93" customWidth="1"/>
    <col min="5122" max="5122" width="15" style="93" customWidth="1"/>
    <col min="5123" max="5123" width="7.25" style="93" customWidth="1"/>
    <col min="5124" max="5124" width="9.875" style="93" customWidth="1"/>
    <col min="5125" max="5125" width="11.875" style="93" customWidth="1"/>
    <col min="5126" max="5126" width="8.875" style="93" customWidth="1"/>
    <col min="5127" max="5127" width="8.75" style="93" customWidth="1"/>
    <col min="5128" max="5128" width="9.875" style="93" customWidth="1"/>
    <col min="5129" max="5129" width="9" style="93" bestFit="1" customWidth="1"/>
    <col min="5130" max="5374" width="9" style="93"/>
    <col min="5375" max="5375" width="5.875" style="93" customWidth="1"/>
    <col min="5376" max="5376" width="9.875" style="93" customWidth="1"/>
    <col min="5377" max="5377" width="9.75" style="93" customWidth="1"/>
    <col min="5378" max="5378" width="15" style="93" customWidth="1"/>
    <col min="5379" max="5379" width="7.25" style="93" customWidth="1"/>
    <col min="5380" max="5380" width="9.875" style="93" customWidth="1"/>
    <col min="5381" max="5381" width="11.875" style="93" customWidth="1"/>
    <col min="5382" max="5382" width="8.875" style="93" customWidth="1"/>
    <col min="5383" max="5383" width="8.75" style="93" customWidth="1"/>
    <col min="5384" max="5384" width="9.875" style="93" customWidth="1"/>
    <col min="5385" max="5385" width="9" style="93" bestFit="1" customWidth="1"/>
    <col min="5386" max="5630" width="9" style="93"/>
    <col min="5631" max="5631" width="5.875" style="93" customWidth="1"/>
    <col min="5632" max="5632" width="9.875" style="93" customWidth="1"/>
    <col min="5633" max="5633" width="9.75" style="93" customWidth="1"/>
    <col min="5634" max="5634" width="15" style="93" customWidth="1"/>
    <col min="5635" max="5635" width="7.25" style="93" customWidth="1"/>
    <col min="5636" max="5636" width="9.875" style="93" customWidth="1"/>
    <col min="5637" max="5637" width="11.875" style="93" customWidth="1"/>
    <col min="5638" max="5638" width="8.875" style="93" customWidth="1"/>
    <col min="5639" max="5639" width="8.75" style="93" customWidth="1"/>
    <col min="5640" max="5640" width="9.875" style="93" customWidth="1"/>
    <col min="5641" max="5641" width="9" style="93" bestFit="1" customWidth="1"/>
    <col min="5642" max="5886" width="9" style="93"/>
    <col min="5887" max="5887" width="5.875" style="93" customWidth="1"/>
    <col min="5888" max="5888" width="9.875" style="93" customWidth="1"/>
    <col min="5889" max="5889" width="9.75" style="93" customWidth="1"/>
    <col min="5890" max="5890" width="15" style="93" customWidth="1"/>
    <col min="5891" max="5891" width="7.25" style="93" customWidth="1"/>
    <col min="5892" max="5892" width="9.875" style="93" customWidth="1"/>
    <col min="5893" max="5893" width="11.875" style="93" customWidth="1"/>
    <col min="5894" max="5894" width="8.875" style="93" customWidth="1"/>
    <col min="5895" max="5895" width="8.75" style="93" customWidth="1"/>
    <col min="5896" max="5896" width="9.875" style="93" customWidth="1"/>
    <col min="5897" max="5897" width="9" style="93" bestFit="1" customWidth="1"/>
    <col min="5898" max="6142" width="9" style="93"/>
    <col min="6143" max="6143" width="5.875" style="93" customWidth="1"/>
    <col min="6144" max="6144" width="9.875" style="93" customWidth="1"/>
    <col min="6145" max="6145" width="9.75" style="93" customWidth="1"/>
    <col min="6146" max="6146" width="15" style="93" customWidth="1"/>
    <col min="6147" max="6147" width="7.25" style="93" customWidth="1"/>
    <col min="6148" max="6148" width="9.875" style="93" customWidth="1"/>
    <col min="6149" max="6149" width="11.875" style="93" customWidth="1"/>
    <col min="6150" max="6150" width="8.875" style="93" customWidth="1"/>
    <col min="6151" max="6151" width="8.75" style="93" customWidth="1"/>
    <col min="6152" max="6152" width="9.875" style="93" customWidth="1"/>
    <col min="6153" max="6153" width="9" style="93" bestFit="1" customWidth="1"/>
    <col min="6154" max="6398" width="9" style="93"/>
    <col min="6399" max="6399" width="5.875" style="93" customWidth="1"/>
    <col min="6400" max="6400" width="9.875" style="93" customWidth="1"/>
    <col min="6401" max="6401" width="9.75" style="93" customWidth="1"/>
    <col min="6402" max="6402" width="15" style="93" customWidth="1"/>
    <col min="6403" max="6403" width="7.25" style="93" customWidth="1"/>
    <col min="6404" max="6404" width="9.875" style="93" customWidth="1"/>
    <col min="6405" max="6405" width="11.875" style="93" customWidth="1"/>
    <col min="6406" max="6406" width="8.875" style="93" customWidth="1"/>
    <col min="6407" max="6407" width="8.75" style="93" customWidth="1"/>
    <col min="6408" max="6408" width="9.875" style="93" customWidth="1"/>
    <col min="6409" max="6409" width="9" style="93" bestFit="1" customWidth="1"/>
    <col min="6410" max="6654" width="9" style="93"/>
    <col min="6655" max="6655" width="5.875" style="93" customWidth="1"/>
    <col min="6656" max="6656" width="9.875" style="93" customWidth="1"/>
    <col min="6657" max="6657" width="9.75" style="93" customWidth="1"/>
    <col min="6658" max="6658" width="15" style="93" customWidth="1"/>
    <col min="6659" max="6659" width="7.25" style="93" customWidth="1"/>
    <col min="6660" max="6660" width="9.875" style="93" customWidth="1"/>
    <col min="6661" max="6661" width="11.875" style="93" customWidth="1"/>
    <col min="6662" max="6662" width="8.875" style="93" customWidth="1"/>
    <col min="6663" max="6663" width="8.75" style="93" customWidth="1"/>
    <col min="6664" max="6664" width="9.875" style="93" customWidth="1"/>
    <col min="6665" max="6665" width="9" style="93" bestFit="1" customWidth="1"/>
    <col min="6666" max="6910" width="9" style="93"/>
    <col min="6911" max="6911" width="5.875" style="93" customWidth="1"/>
    <col min="6912" max="6912" width="9.875" style="93" customWidth="1"/>
    <col min="6913" max="6913" width="9.75" style="93" customWidth="1"/>
    <col min="6914" max="6914" width="15" style="93" customWidth="1"/>
    <col min="6915" max="6915" width="7.25" style="93" customWidth="1"/>
    <col min="6916" max="6916" width="9.875" style="93" customWidth="1"/>
    <col min="6917" max="6917" width="11.875" style="93" customWidth="1"/>
    <col min="6918" max="6918" width="8.875" style="93" customWidth="1"/>
    <col min="6919" max="6919" width="8.75" style="93" customWidth="1"/>
    <col min="6920" max="6920" width="9.875" style="93" customWidth="1"/>
    <col min="6921" max="6921" width="9" style="93" bestFit="1" customWidth="1"/>
    <col min="6922" max="7166" width="9" style="93"/>
    <col min="7167" max="7167" width="5.875" style="93" customWidth="1"/>
    <col min="7168" max="7168" width="9.875" style="93" customWidth="1"/>
    <col min="7169" max="7169" width="9.75" style="93" customWidth="1"/>
    <col min="7170" max="7170" width="15" style="93" customWidth="1"/>
    <col min="7171" max="7171" width="7.25" style="93" customWidth="1"/>
    <col min="7172" max="7172" width="9.875" style="93" customWidth="1"/>
    <col min="7173" max="7173" width="11.875" style="93" customWidth="1"/>
    <col min="7174" max="7174" width="8.875" style="93" customWidth="1"/>
    <col min="7175" max="7175" width="8.75" style="93" customWidth="1"/>
    <col min="7176" max="7176" width="9.875" style="93" customWidth="1"/>
    <col min="7177" max="7177" width="9" style="93" bestFit="1" customWidth="1"/>
    <col min="7178" max="7422" width="9" style="93"/>
    <col min="7423" max="7423" width="5.875" style="93" customWidth="1"/>
    <col min="7424" max="7424" width="9.875" style="93" customWidth="1"/>
    <col min="7425" max="7425" width="9.75" style="93" customWidth="1"/>
    <col min="7426" max="7426" width="15" style="93" customWidth="1"/>
    <col min="7427" max="7427" width="7.25" style="93" customWidth="1"/>
    <col min="7428" max="7428" width="9.875" style="93" customWidth="1"/>
    <col min="7429" max="7429" width="11.875" style="93" customWidth="1"/>
    <col min="7430" max="7430" width="8.875" style="93" customWidth="1"/>
    <col min="7431" max="7431" width="8.75" style="93" customWidth="1"/>
    <col min="7432" max="7432" width="9.875" style="93" customWidth="1"/>
    <col min="7433" max="7433" width="9" style="93" bestFit="1" customWidth="1"/>
    <col min="7434" max="7678" width="9" style="93"/>
    <col min="7679" max="7679" width="5.875" style="93" customWidth="1"/>
    <col min="7680" max="7680" width="9.875" style="93" customWidth="1"/>
    <col min="7681" max="7681" width="9.75" style="93" customWidth="1"/>
    <col min="7682" max="7682" width="15" style="93" customWidth="1"/>
    <col min="7683" max="7683" width="7.25" style="93" customWidth="1"/>
    <col min="7684" max="7684" width="9.875" style="93" customWidth="1"/>
    <col min="7685" max="7685" width="11.875" style="93" customWidth="1"/>
    <col min="7686" max="7686" width="8.875" style="93" customWidth="1"/>
    <col min="7687" max="7687" width="8.75" style="93" customWidth="1"/>
    <col min="7688" max="7688" width="9.875" style="93" customWidth="1"/>
    <col min="7689" max="7689" width="9" style="93" bestFit="1" customWidth="1"/>
    <col min="7690" max="7934" width="9" style="93"/>
    <col min="7935" max="7935" width="5.875" style="93" customWidth="1"/>
    <col min="7936" max="7936" width="9.875" style="93" customWidth="1"/>
    <col min="7937" max="7937" width="9.75" style="93" customWidth="1"/>
    <col min="7938" max="7938" width="15" style="93" customWidth="1"/>
    <col min="7939" max="7939" width="7.25" style="93" customWidth="1"/>
    <col min="7940" max="7940" width="9.875" style="93" customWidth="1"/>
    <col min="7941" max="7941" width="11.875" style="93" customWidth="1"/>
    <col min="7942" max="7942" width="8.875" style="93" customWidth="1"/>
    <col min="7943" max="7943" width="8.75" style="93" customWidth="1"/>
    <col min="7944" max="7944" width="9.875" style="93" customWidth="1"/>
    <col min="7945" max="7945" width="9" style="93" bestFit="1" customWidth="1"/>
    <col min="7946" max="8190" width="9" style="93"/>
    <col min="8191" max="8191" width="5.875" style="93" customWidth="1"/>
    <col min="8192" max="8192" width="9.875" style="93" customWidth="1"/>
    <col min="8193" max="8193" width="9.75" style="93" customWidth="1"/>
    <col min="8194" max="8194" width="15" style="93" customWidth="1"/>
    <col min="8195" max="8195" width="7.25" style="93" customWidth="1"/>
    <col min="8196" max="8196" width="9.875" style="93" customWidth="1"/>
    <col min="8197" max="8197" width="11.875" style="93" customWidth="1"/>
    <col min="8198" max="8198" width="8.875" style="93" customWidth="1"/>
    <col min="8199" max="8199" width="8.75" style="93" customWidth="1"/>
    <col min="8200" max="8200" width="9.875" style="93" customWidth="1"/>
    <col min="8201" max="8201" width="9" style="93" bestFit="1" customWidth="1"/>
    <col min="8202" max="8446" width="9" style="93"/>
    <col min="8447" max="8447" width="5.875" style="93" customWidth="1"/>
    <col min="8448" max="8448" width="9.875" style="93" customWidth="1"/>
    <col min="8449" max="8449" width="9.75" style="93" customWidth="1"/>
    <col min="8450" max="8450" width="15" style="93" customWidth="1"/>
    <col min="8451" max="8451" width="7.25" style="93" customWidth="1"/>
    <col min="8452" max="8452" width="9.875" style="93" customWidth="1"/>
    <col min="8453" max="8453" width="11.875" style="93" customWidth="1"/>
    <col min="8454" max="8454" width="8.875" style="93" customWidth="1"/>
    <col min="8455" max="8455" width="8.75" style="93" customWidth="1"/>
    <col min="8456" max="8456" width="9.875" style="93" customWidth="1"/>
    <col min="8457" max="8457" width="9" style="93" bestFit="1" customWidth="1"/>
    <col min="8458" max="8702" width="9" style="93"/>
    <col min="8703" max="8703" width="5.875" style="93" customWidth="1"/>
    <col min="8704" max="8704" width="9.875" style="93" customWidth="1"/>
    <col min="8705" max="8705" width="9.75" style="93" customWidth="1"/>
    <col min="8706" max="8706" width="15" style="93" customWidth="1"/>
    <col min="8707" max="8707" width="7.25" style="93" customWidth="1"/>
    <col min="8708" max="8708" width="9.875" style="93" customWidth="1"/>
    <col min="8709" max="8709" width="11.875" style="93" customWidth="1"/>
    <col min="8710" max="8710" width="8.875" style="93" customWidth="1"/>
    <col min="8711" max="8711" width="8.75" style="93" customWidth="1"/>
    <col min="8712" max="8712" width="9.875" style="93" customWidth="1"/>
    <col min="8713" max="8713" width="9" style="93" bestFit="1" customWidth="1"/>
    <col min="8714" max="8958" width="9" style="93"/>
    <col min="8959" max="8959" width="5.875" style="93" customWidth="1"/>
    <col min="8960" max="8960" width="9.875" style="93" customWidth="1"/>
    <col min="8961" max="8961" width="9.75" style="93" customWidth="1"/>
    <col min="8962" max="8962" width="15" style="93" customWidth="1"/>
    <col min="8963" max="8963" width="7.25" style="93" customWidth="1"/>
    <col min="8964" max="8964" width="9.875" style="93" customWidth="1"/>
    <col min="8965" max="8965" width="11.875" style="93" customWidth="1"/>
    <col min="8966" max="8966" width="8.875" style="93" customWidth="1"/>
    <col min="8967" max="8967" width="8.75" style="93" customWidth="1"/>
    <col min="8968" max="8968" width="9.875" style="93" customWidth="1"/>
    <col min="8969" max="8969" width="9" style="93" bestFit="1" customWidth="1"/>
    <col min="8970" max="9214" width="9" style="93"/>
    <col min="9215" max="9215" width="5.875" style="93" customWidth="1"/>
    <col min="9216" max="9216" width="9.875" style="93" customWidth="1"/>
    <col min="9217" max="9217" width="9.75" style="93" customWidth="1"/>
    <col min="9218" max="9218" width="15" style="93" customWidth="1"/>
    <col min="9219" max="9219" width="7.25" style="93" customWidth="1"/>
    <col min="9220" max="9220" width="9.875" style="93" customWidth="1"/>
    <col min="9221" max="9221" width="11.875" style="93" customWidth="1"/>
    <col min="9222" max="9222" width="8.875" style="93" customWidth="1"/>
    <col min="9223" max="9223" width="8.75" style="93" customWidth="1"/>
    <col min="9224" max="9224" width="9.875" style="93" customWidth="1"/>
    <col min="9225" max="9225" width="9" style="93" bestFit="1" customWidth="1"/>
    <col min="9226" max="9470" width="9" style="93"/>
    <col min="9471" max="9471" width="5.875" style="93" customWidth="1"/>
    <col min="9472" max="9472" width="9.875" style="93" customWidth="1"/>
    <col min="9473" max="9473" width="9.75" style="93" customWidth="1"/>
    <col min="9474" max="9474" width="15" style="93" customWidth="1"/>
    <col min="9475" max="9475" width="7.25" style="93" customWidth="1"/>
    <col min="9476" max="9476" width="9.875" style="93" customWidth="1"/>
    <col min="9477" max="9477" width="11.875" style="93" customWidth="1"/>
    <col min="9478" max="9478" width="8.875" style="93" customWidth="1"/>
    <col min="9479" max="9479" width="8.75" style="93" customWidth="1"/>
    <col min="9480" max="9480" width="9.875" style="93" customWidth="1"/>
    <col min="9481" max="9481" width="9" style="93" bestFit="1" customWidth="1"/>
    <col min="9482" max="9726" width="9" style="93"/>
    <col min="9727" max="9727" width="5.875" style="93" customWidth="1"/>
    <col min="9728" max="9728" width="9.875" style="93" customWidth="1"/>
    <col min="9729" max="9729" width="9.75" style="93" customWidth="1"/>
    <col min="9730" max="9730" width="15" style="93" customWidth="1"/>
    <col min="9731" max="9731" width="7.25" style="93" customWidth="1"/>
    <col min="9732" max="9732" width="9.875" style="93" customWidth="1"/>
    <col min="9733" max="9733" width="11.875" style="93" customWidth="1"/>
    <col min="9734" max="9734" width="8.875" style="93" customWidth="1"/>
    <col min="9735" max="9735" width="8.75" style="93" customWidth="1"/>
    <col min="9736" max="9736" width="9.875" style="93" customWidth="1"/>
    <col min="9737" max="9737" width="9" style="93" bestFit="1" customWidth="1"/>
    <col min="9738" max="9982" width="9" style="93"/>
    <col min="9983" max="9983" width="5.875" style="93" customWidth="1"/>
    <col min="9984" max="9984" width="9.875" style="93" customWidth="1"/>
    <col min="9985" max="9985" width="9.75" style="93" customWidth="1"/>
    <col min="9986" max="9986" width="15" style="93" customWidth="1"/>
    <col min="9987" max="9987" width="7.25" style="93" customWidth="1"/>
    <col min="9988" max="9988" width="9.875" style="93" customWidth="1"/>
    <col min="9989" max="9989" width="11.875" style="93" customWidth="1"/>
    <col min="9990" max="9990" width="8.875" style="93" customWidth="1"/>
    <col min="9991" max="9991" width="8.75" style="93" customWidth="1"/>
    <col min="9992" max="9992" width="9.875" style="93" customWidth="1"/>
    <col min="9993" max="9993" width="9" style="93" bestFit="1" customWidth="1"/>
    <col min="9994" max="10238" width="9" style="93"/>
    <col min="10239" max="10239" width="5.875" style="93" customWidth="1"/>
    <col min="10240" max="10240" width="9.875" style="93" customWidth="1"/>
    <col min="10241" max="10241" width="9.75" style="93" customWidth="1"/>
    <col min="10242" max="10242" width="15" style="93" customWidth="1"/>
    <col min="10243" max="10243" width="7.25" style="93" customWidth="1"/>
    <col min="10244" max="10244" width="9.875" style="93" customWidth="1"/>
    <col min="10245" max="10245" width="11.875" style="93" customWidth="1"/>
    <col min="10246" max="10246" width="8.875" style="93" customWidth="1"/>
    <col min="10247" max="10247" width="8.75" style="93" customWidth="1"/>
    <col min="10248" max="10248" width="9.875" style="93" customWidth="1"/>
    <col min="10249" max="10249" width="9" style="93" bestFit="1" customWidth="1"/>
    <col min="10250" max="10494" width="9" style="93"/>
    <col min="10495" max="10495" width="5.875" style="93" customWidth="1"/>
    <col min="10496" max="10496" width="9.875" style="93" customWidth="1"/>
    <col min="10497" max="10497" width="9.75" style="93" customWidth="1"/>
    <col min="10498" max="10498" width="15" style="93" customWidth="1"/>
    <col min="10499" max="10499" width="7.25" style="93" customWidth="1"/>
    <col min="10500" max="10500" width="9.875" style="93" customWidth="1"/>
    <col min="10501" max="10501" width="11.875" style="93" customWidth="1"/>
    <col min="10502" max="10502" width="8.875" style="93" customWidth="1"/>
    <col min="10503" max="10503" width="8.75" style="93" customWidth="1"/>
    <col min="10504" max="10504" width="9.875" style="93" customWidth="1"/>
    <col min="10505" max="10505" width="9" style="93" bestFit="1" customWidth="1"/>
    <col min="10506" max="10750" width="9" style="93"/>
    <col min="10751" max="10751" width="5.875" style="93" customWidth="1"/>
    <col min="10752" max="10752" width="9.875" style="93" customWidth="1"/>
    <col min="10753" max="10753" width="9.75" style="93" customWidth="1"/>
    <col min="10754" max="10754" width="15" style="93" customWidth="1"/>
    <col min="10755" max="10755" width="7.25" style="93" customWidth="1"/>
    <col min="10756" max="10756" width="9.875" style="93" customWidth="1"/>
    <col min="10757" max="10757" width="11.875" style="93" customWidth="1"/>
    <col min="10758" max="10758" width="8.875" style="93" customWidth="1"/>
    <col min="10759" max="10759" width="8.75" style="93" customWidth="1"/>
    <col min="10760" max="10760" width="9.875" style="93" customWidth="1"/>
    <col min="10761" max="10761" width="9" style="93" bestFit="1" customWidth="1"/>
    <col min="10762" max="11006" width="9" style="93"/>
    <col min="11007" max="11007" width="5.875" style="93" customWidth="1"/>
    <col min="11008" max="11008" width="9.875" style="93" customWidth="1"/>
    <col min="11009" max="11009" width="9.75" style="93" customWidth="1"/>
    <col min="11010" max="11010" width="15" style="93" customWidth="1"/>
    <col min="11011" max="11011" width="7.25" style="93" customWidth="1"/>
    <col min="11012" max="11012" width="9.875" style="93" customWidth="1"/>
    <col min="11013" max="11013" width="11.875" style="93" customWidth="1"/>
    <col min="11014" max="11014" width="8.875" style="93" customWidth="1"/>
    <col min="11015" max="11015" width="8.75" style="93" customWidth="1"/>
    <col min="11016" max="11016" width="9.875" style="93" customWidth="1"/>
    <col min="11017" max="11017" width="9" style="93" bestFit="1" customWidth="1"/>
    <col min="11018" max="11262" width="9" style="93"/>
    <col min="11263" max="11263" width="5.875" style="93" customWidth="1"/>
    <col min="11264" max="11264" width="9.875" style="93" customWidth="1"/>
    <col min="11265" max="11265" width="9.75" style="93" customWidth="1"/>
    <col min="11266" max="11266" width="15" style="93" customWidth="1"/>
    <col min="11267" max="11267" width="7.25" style="93" customWidth="1"/>
    <col min="11268" max="11268" width="9.875" style="93" customWidth="1"/>
    <col min="11269" max="11269" width="11.875" style="93" customWidth="1"/>
    <col min="11270" max="11270" width="8.875" style="93" customWidth="1"/>
    <col min="11271" max="11271" width="8.75" style="93" customWidth="1"/>
    <col min="11272" max="11272" width="9.875" style="93" customWidth="1"/>
    <col min="11273" max="11273" width="9" style="93" bestFit="1" customWidth="1"/>
    <col min="11274" max="11518" width="9" style="93"/>
    <col min="11519" max="11519" width="5.875" style="93" customWidth="1"/>
    <col min="11520" max="11520" width="9.875" style="93" customWidth="1"/>
    <col min="11521" max="11521" width="9.75" style="93" customWidth="1"/>
    <col min="11522" max="11522" width="15" style="93" customWidth="1"/>
    <col min="11523" max="11523" width="7.25" style="93" customWidth="1"/>
    <col min="11524" max="11524" width="9.875" style="93" customWidth="1"/>
    <col min="11525" max="11525" width="11.875" style="93" customWidth="1"/>
    <col min="11526" max="11526" width="8.875" style="93" customWidth="1"/>
    <col min="11527" max="11527" width="8.75" style="93" customWidth="1"/>
    <col min="11528" max="11528" width="9.875" style="93" customWidth="1"/>
    <col min="11529" max="11529" width="9" style="93" bestFit="1" customWidth="1"/>
    <col min="11530" max="11774" width="9" style="93"/>
    <col min="11775" max="11775" width="5.875" style="93" customWidth="1"/>
    <col min="11776" max="11776" width="9.875" style="93" customWidth="1"/>
    <col min="11777" max="11777" width="9.75" style="93" customWidth="1"/>
    <col min="11778" max="11778" width="15" style="93" customWidth="1"/>
    <col min="11779" max="11779" width="7.25" style="93" customWidth="1"/>
    <col min="11780" max="11780" width="9.875" style="93" customWidth="1"/>
    <col min="11781" max="11781" width="11.875" style="93" customWidth="1"/>
    <col min="11782" max="11782" width="8.875" style="93" customWidth="1"/>
    <col min="11783" max="11783" width="8.75" style="93" customWidth="1"/>
    <col min="11784" max="11784" width="9.875" style="93" customWidth="1"/>
    <col min="11785" max="11785" width="9" style="93" bestFit="1" customWidth="1"/>
    <col min="11786" max="12030" width="9" style="93"/>
    <col min="12031" max="12031" width="5.875" style="93" customWidth="1"/>
    <col min="12032" max="12032" width="9.875" style="93" customWidth="1"/>
    <col min="12033" max="12033" width="9.75" style="93" customWidth="1"/>
    <col min="12034" max="12034" width="15" style="93" customWidth="1"/>
    <col min="12035" max="12035" width="7.25" style="93" customWidth="1"/>
    <col min="12036" max="12036" width="9.875" style="93" customWidth="1"/>
    <col min="12037" max="12037" width="11.875" style="93" customWidth="1"/>
    <col min="12038" max="12038" width="8.875" style="93" customWidth="1"/>
    <col min="12039" max="12039" width="8.75" style="93" customWidth="1"/>
    <col min="12040" max="12040" width="9.875" style="93" customWidth="1"/>
    <col min="12041" max="12041" width="9" style="93" bestFit="1" customWidth="1"/>
    <col min="12042" max="12286" width="9" style="93"/>
    <col min="12287" max="12287" width="5.875" style="93" customWidth="1"/>
    <col min="12288" max="12288" width="9.875" style="93" customWidth="1"/>
    <col min="12289" max="12289" width="9.75" style="93" customWidth="1"/>
    <col min="12290" max="12290" width="15" style="93" customWidth="1"/>
    <col min="12291" max="12291" width="7.25" style="93" customWidth="1"/>
    <col min="12292" max="12292" width="9.875" style="93" customWidth="1"/>
    <col min="12293" max="12293" width="11.875" style="93" customWidth="1"/>
    <col min="12294" max="12294" width="8.875" style="93" customWidth="1"/>
    <col min="12295" max="12295" width="8.75" style="93" customWidth="1"/>
    <col min="12296" max="12296" width="9.875" style="93" customWidth="1"/>
    <col min="12297" max="12297" width="9" style="93" bestFit="1" customWidth="1"/>
    <col min="12298" max="12542" width="9" style="93"/>
    <col min="12543" max="12543" width="5.875" style="93" customWidth="1"/>
    <col min="12544" max="12544" width="9.875" style="93" customWidth="1"/>
    <col min="12545" max="12545" width="9.75" style="93" customWidth="1"/>
    <col min="12546" max="12546" width="15" style="93" customWidth="1"/>
    <col min="12547" max="12547" width="7.25" style="93" customWidth="1"/>
    <col min="12548" max="12548" width="9.875" style="93" customWidth="1"/>
    <col min="12549" max="12549" width="11.875" style="93" customWidth="1"/>
    <col min="12550" max="12550" width="8.875" style="93" customWidth="1"/>
    <col min="12551" max="12551" width="8.75" style="93" customWidth="1"/>
    <col min="12552" max="12552" width="9.875" style="93" customWidth="1"/>
    <col min="12553" max="12553" width="9" style="93" bestFit="1" customWidth="1"/>
    <col min="12554" max="12798" width="9" style="93"/>
    <col min="12799" max="12799" width="5.875" style="93" customWidth="1"/>
    <col min="12800" max="12800" width="9.875" style="93" customWidth="1"/>
    <col min="12801" max="12801" width="9.75" style="93" customWidth="1"/>
    <col min="12802" max="12802" width="15" style="93" customWidth="1"/>
    <col min="12803" max="12803" width="7.25" style="93" customWidth="1"/>
    <col min="12804" max="12804" width="9.875" style="93" customWidth="1"/>
    <col min="12805" max="12805" width="11.875" style="93" customWidth="1"/>
    <col min="12806" max="12806" width="8.875" style="93" customWidth="1"/>
    <col min="12807" max="12807" width="8.75" style="93" customWidth="1"/>
    <col min="12808" max="12808" width="9.875" style="93" customWidth="1"/>
    <col min="12809" max="12809" width="9" style="93" bestFit="1" customWidth="1"/>
    <col min="12810" max="13054" width="9" style="93"/>
    <col min="13055" max="13055" width="5.875" style="93" customWidth="1"/>
    <col min="13056" max="13056" width="9.875" style="93" customWidth="1"/>
    <col min="13057" max="13057" width="9.75" style="93" customWidth="1"/>
    <col min="13058" max="13058" width="15" style="93" customWidth="1"/>
    <col min="13059" max="13059" width="7.25" style="93" customWidth="1"/>
    <col min="13060" max="13060" width="9.875" style="93" customWidth="1"/>
    <col min="13061" max="13061" width="11.875" style="93" customWidth="1"/>
    <col min="13062" max="13062" width="8.875" style="93" customWidth="1"/>
    <col min="13063" max="13063" width="8.75" style="93" customWidth="1"/>
    <col min="13064" max="13064" width="9.875" style="93" customWidth="1"/>
    <col min="13065" max="13065" width="9" style="93" bestFit="1" customWidth="1"/>
    <col min="13066" max="13310" width="9" style="93"/>
    <col min="13311" max="13311" width="5.875" style="93" customWidth="1"/>
    <col min="13312" max="13312" width="9.875" style="93" customWidth="1"/>
    <col min="13313" max="13313" width="9.75" style="93" customWidth="1"/>
    <col min="13314" max="13314" width="15" style="93" customWidth="1"/>
    <col min="13315" max="13315" width="7.25" style="93" customWidth="1"/>
    <col min="13316" max="13316" width="9.875" style="93" customWidth="1"/>
    <col min="13317" max="13317" width="11.875" style="93" customWidth="1"/>
    <col min="13318" max="13318" width="8.875" style="93" customWidth="1"/>
    <col min="13319" max="13319" width="8.75" style="93" customWidth="1"/>
    <col min="13320" max="13320" width="9.875" style="93" customWidth="1"/>
    <col min="13321" max="13321" width="9" style="93" bestFit="1" customWidth="1"/>
    <col min="13322" max="13566" width="9" style="93"/>
    <col min="13567" max="13567" width="5.875" style="93" customWidth="1"/>
    <col min="13568" max="13568" width="9.875" style="93" customWidth="1"/>
    <col min="13569" max="13569" width="9.75" style="93" customWidth="1"/>
    <col min="13570" max="13570" width="15" style="93" customWidth="1"/>
    <col min="13571" max="13571" width="7.25" style="93" customWidth="1"/>
    <col min="13572" max="13572" width="9.875" style="93" customWidth="1"/>
    <col min="13573" max="13573" width="11.875" style="93" customWidth="1"/>
    <col min="13574" max="13574" width="8.875" style="93" customWidth="1"/>
    <col min="13575" max="13575" width="8.75" style="93" customWidth="1"/>
    <col min="13576" max="13576" width="9.875" style="93" customWidth="1"/>
    <col min="13577" max="13577" width="9" style="93" bestFit="1" customWidth="1"/>
    <col min="13578" max="13822" width="9" style="93"/>
    <col min="13823" max="13823" width="5.875" style="93" customWidth="1"/>
    <col min="13824" max="13824" width="9.875" style="93" customWidth="1"/>
    <col min="13825" max="13825" width="9.75" style="93" customWidth="1"/>
    <col min="13826" max="13826" width="15" style="93" customWidth="1"/>
    <col min="13827" max="13827" width="7.25" style="93" customWidth="1"/>
    <col min="13828" max="13828" width="9.875" style="93" customWidth="1"/>
    <col min="13829" max="13829" width="11.875" style="93" customWidth="1"/>
    <col min="13830" max="13830" width="8.875" style="93" customWidth="1"/>
    <col min="13831" max="13831" width="8.75" style="93" customWidth="1"/>
    <col min="13832" max="13832" width="9.875" style="93" customWidth="1"/>
    <col min="13833" max="13833" width="9" style="93" bestFit="1" customWidth="1"/>
    <col min="13834" max="14078" width="9" style="93"/>
    <col min="14079" max="14079" width="5.875" style="93" customWidth="1"/>
    <col min="14080" max="14080" width="9.875" style="93" customWidth="1"/>
    <col min="14081" max="14081" width="9.75" style="93" customWidth="1"/>
    <col min="14082" max="14082" width="15" style="93" customWidth="1"/>
    <col min="14083" max="14083" width="7.25" style="93" customWidth="1"/>
    <col min="14084" max="14084" width="9.875" style="93" customWidth="1"/>
    <col min="14085" max="14085" width="11.875" style="93" customWidth="1"/>
    <col min="14086" max="14086" width="8.875" style="93" customWidth="1"/>
    <col min="14087" max="14087" width="8.75" style="93" customWidth="1"/>
    <col min="14088" max="14088" width="9.875" style="93" customWidth="1"/>
    <col min="14089" max="14089" width="9" style="93" bestFit="1" customWidth="1"/>
    <col min="14090" max="14334" width="9" style="93"/>
    <col min="14335" max="14335" width="5.875" style="93" customWidth="1"/>
    <col min="14336" max="14336" width="9.875" style="93" customWidth="1"/>
    <col min="14337" max="14337" width="9.75" style="93" customWidth="1"/>
    <col min="14338" max="14338" width="15" style="93" customWidth="1"/>
    <col min="14339" max="14339" width="7.25" style="93" customWidth="1"/>
    <col min="14340" max="14340" width="9.875" style="93" customWidth="1"/>
    <col min="14341" max="14341" width="11.875" style="93" customWidth="1"/>
    <col min="14342" max="14342" width="8.875" style="93" customWidth="1"/>
    <col min="14343" max="14343" width="8.75" style="93" customWidth="1"/>
    <col min="14344" max="14344" width="9.875" style="93" customWidth="1"/>
    <col min="14345" max="14345" width="9" style="93" bestFit="1" customWidth="1"/>
    <col min="14346" max="14590" width="9" style="93"/>
    <col min="14591" max="14591" width="5.875" style="93" customWidth="1"/>
    <col min="14592" max="14592" width="9.875" style="93" customWidth="1"/>
    <col min="14593" max="14593" width="9.75" style="93" customWidth="1"/>
    <col min="14594" max="14594" width="15" style="93" customWidth="1"/>
    <col min="14595" max="14595" width="7.25" style="93" customWidth="1"/>
    <col min="14596" max="14596" width="9.875" style="93" customWidth="1"/>
    <col min="14597" max="14597" width="11.875" style="93" customWidth="1"/>
    <col min="14598" max="14598" width="8.875" style="93" customWidth="1"/>
    <col min="14599" max="14599" width="8.75" style="93" customWidth="1"/>
    <col min="14600" max="14600" width="9.875" style="93" customWidth="1"/>
    <col min="14601" max="14601" width="9" style="93" bestFit="1" customWidth="1"/>
    <col min="14602" max="14846" width="9" style="93"/>
    <col min="14847" max="14847" width="5.875" style="93" customWidth="1"/>
    <col min="14848" max="14848" width="9.875" style="93" customWidth="1"/>
    <col min="14849" max="14849" width="9.75" style="93" customWidth="1"/>
    <col min="14850" max="14850" width="15" style="93" customWidth="1"/>
    <col min="14851" max="14851" width="7.25" style="93" customWidth="1"/>
    <col min="14852" max="14852" width="9.875" style="93" customWidth="1"/>
    <col min="14853" max="14853" width="11.875" style="93" customWidth="1"/>
    <col min="14854" max="14854" width="8.875" style="93" customWidth="1"/>
    <col min="14855" max="14855" width="8.75" style="93" customWidth="1"/>
    <col min="14856" max="14856" width="9.875" style="93" customWidth="1"/>
    <col min="14857" max="14857" width="9" style="93" bestFit="1" customWidth="1"/>
    <col min="14858" max="15102" width="9" style="93"/>
    <col min="15103" max="15103" width="5.875" style="93" customWidth="1"/>
    <col min="15104" max="15104" width="9.875" style="93" customWidth="1"/>
    <col min="15105" max="15105" width="9.75" style="93" customWidth="1"/>
    <col min="15106" max="15106" width="15" style="93" customWidth="1"/>
    <col min="15107" max="15107" width="7.25" style="93" customWidth="1"/>
    <col min="15108" max="15108" width="9.875" style="93" customWidth="1"/>
    <col min="15109" max="15109" width="11.875" style="93" customWidth="1"/>
    <col min="15110" max="15110" width="8.875" style="93" customWidth="1"/>
    <col min="15111" max="15111" width="8.75" style="93" customWidth="1"/>
    <col min="15112" max="15112" width="9.875" style="93" customWidth="1"/>
    <col min="15113" max="15113" width="9" style="93" bestFit="1" customWidth="1"/>
    <col min="15114" max="15358" width="9" style="93"/>
    <col min="15359" max="15359" width="5.875" style="93" customWidth="1"/>
    <col min="15360" max="15360" width="9.875" style="93" customWidth="1"/>
    <col min="15361" max="15361" width="9.75" style="93" customWidth="1"/>
    <col min="15362" max="15362" width="15" style="93" customWidth="1"/>
    <col min="15363" max="15363" width="7.25" style="93" customWidth="1"/>
    <col min="15364" max="15364" width="9.875" style="93" customWidth="1"/>
    <col min="15365" max="15365" width="11.875" style="93" customWidth="1"/>
    <col min="15366" max="15366" width="8.875" style="93" customWidth="1"/>
    <col min="15367" max="15367" width="8.75" style="93" customWidth="1"/>
    <col min="15368" max="15368" width="9.875" style="93" customWidth="1"/>
    <col min="15369" max="15369" width="9" style="93" bestFit="1" customWidth="1"/>
    <col min="15370" max="15614" width="9" style="93"/>
    <col min="15615" max="15615" width="5.875" style="93" customWidth="1"/>
    <col min="15616" max="15616" width="9.875" style="93" customWidth="1"/>
    <col min="15617" max="15617" width="9.75" style="93" customWidth="1"/>
    <col min="15618" max="15618" width="15" style="93" customWidth="1"/>
    <col min="15619" max="15619" width="7.25" style="93" customWidth="1"/>
    <col min="15620" max="15620" width="9.875" style="93" customWidth="1"/>
    <col min="15621" max="15621" width="11.875" style="93" customWidth="1"/>
    <col min="15622" max="15622" width="8.875" style="93" customWidth="1"/>
    <col min="15623" max="15623" width="8.75" style="93" customWidth="1"/>
    <col min="15624" max="15624" width="9.875" style="93" customWidth="1"/>
    <col min="15625" max="15625" width="9" style="93" bestFit="1" customWidth="1"/>
    <col min="15626" max="15870" width="9" style="93"/>
    <col min="15871" max="15871" width="5.875" style="93" customWidth="1"/>
    <col min="15872" max="15872" width="9.875" style="93" customWidth="1"/>
    <col min="15873" max="15873" width="9.75" style="93" customWidth="1"/>
    <col min="15874" max="15874" width="15" style="93" customWidth="1"/>
    <col min="15875" max="15875" width="7.25" style="93" customWidth="1"/>
    <col min="15876" max="15876" width="9.875" style="93" customWidth="1"/>
    <col min="15877" max="15877" width="11.875" style="93" customWidth="1"/>
    <col min="15878" max="15878" width="8.875" style="93" customWidth="1"/>
    <col min="15879" max="15879" width="8.75" style="93" customWidth="1"/>
    <col min="15880" max="15880" width="9.875" style="93" customWidth="1"/>
    <col min="15881" max="15881" width="9" style="93" bestFit="1" customWidth="1"/>
    <col min="15882" max="16126" width="9" style="93"/>
    <col min="16127" max="16127" width="5.875" style="93" customWidth="1"/>
    <col min="16128" max="16128" width="9.875" style="93" customWidth="1"/>
    <col min="16129" max="16129" width="9.75" style="93" customWidth="1"/>
    <col min="16130" max="16130" width="15" style="93" customWidth="1"/>
    <col min="16131" max="16131" width="7.25" style="93" customWidth="1"/>
    <col min="16132" max="16132" width="9.875" style="93" customWidth="1"/>
    <col min="16133" max="16133" width="11.875" style="93" customWidth="1"/>
    <col min="16134" max="16134" width="8.875" style="93" customWidth="1"/>
    <col min="16135" max="16135" width="8.75" style="93" customWidth="1"/>
    <col min="16136" max="16136" width="9.875" style="93" customWidth="1"/>
    <col min="16137" max="16137" width="9" style="93" bestFit="1" customWidth="1"/>
    <col min="16138" max="16384" width="9" style="93"/>
  </cols>
  <sheetData>
    <row r="1" spans="1:91" s="63" customFormat="1" ht="16.5">
      <c r="H1" s="64"/>
      <c r="I1" s="64"/>
      <c r="J1" s="64"/>
      <c r="K1" s="64"/>
    </row>
    <row r="2" spans="1:91" s="63" customFormat="1" ht="16.5">
      <c r="H2" s="64"/>
      <c r="I2" s="64"/>
      <c r="J2" s="64"/>
      <c r="K2" s="64"/>
    </row>
    <row r="3" spans="1:91" s="63" customFormat="1" ht="16.5">
      <c r="H3" s="64"/>
      <c r="I3" s="64"/>
      <c r="J3" s="64"/>
      <c r="K3" s="64"/>
    </row>
    <row r="4" spans="1:91" s="72" customFormat="1" ht="30.75" customHeight="1">
      <c r="A4" s="65" t="s">
        <v>64</v>
      </c>
      <c r="B4" s="66" t="s">
        <v>65</v>
      </c>
      <c r="C4" s="66" t="s">
        <v>66</v>
      </c>
      <c r="D4" s="66" t="s">
        <v>67</v>
      </c>
      <c r="E4" s="66" t="s">
        <v>68</v>
      </c>
      <c r="F4" s="65" t="s">
        <v>69</v>
      </c>
      <c r="G4" s="67" t="s">
        <v>70</v>
      </c>
      <c r="H4" s="67" t="s">
        <v>71</v>
      </c>
      <c r="I4" s="67" t="s">
        <v>218</v>
      </c>
      <c r="J4" s="67" t="s">
        <v>219</v>
      </c>
      <c r="K4" s="67" t="s">
        <v>72</v>
      </c>
      <c r="L4" s="68" t="s">
        <v>73</v>
      </c>
      <c r="M4" s="68" t="s">
        <v>74</v>
      </c>
      <c r="N4" s="68" t="s">
        <v>75</v>
      </c>
      <c r="O4" s="68" t="s">
        <v>76</v>
      </c>
      <c r="P4" s="68" t="s">
        <v>77</v>
      </c>
      <c r="Q4" s="68" t="s">
        <v>78</v>
      </c>
      <c r="R4" s="68" t="s">
        <v>79</v>
      </c>
      <c r="S4" s="68" t="s">
        <v>80</v>
      </c>
      <c r="T4" s="69" t="s">
        <v>81</v>
      </c>
      <c r="U4" s="70"/>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row>
    <row r="5" spans="1:91" s="80" customFormat="1" ht="20.25" customHeight="1">
      <c r="A5" s="73"/>
      <c r="B5" s="74" t="s">
        <v>82</v>
      </c>
      <c r="C5" s="75" t="s">
        <v>83</v>
      </c>
      <c r="D5" s="75" t="s">
        <v>84</v>
      </c>
      <c r="E5" s="74" t="s">
        <v>85</v>
      </c>
      <c r="F5" s="76" t="s">
        <v>86</v>
      </c>
      <c r="G5" s="77">
        <v>12</v>
      </c>
      <c r="H5" s="77"/>
      <c r="I5" s="78"/>
      <c r="J5" s="78" t="s">
        <v>87</v>
      </c>
      <c r="K5" s="78"/>
      <c r="L5" s="79"/>
      <c r="M5" s="79"/>
      <c r="N5" s="79" t="s">
        <v>87</v>
      </c>
      <c r="O5" s="79"/>
      <c r="P5" s="79"/>
      <c r="Q5" s="79"/>
      <c r="R5" s="79"/>
      <c r="S5" s="79"/>
      <c r="U5" s="81"/>
      <c r="V5" s="82"/>
      <c r="W5" s="82"/>
      <c r="X5" s="82"/>
      <c r="Y5" s="82"/>
      <c r="Z5" s="82"/>
      <c r="AA5" s="82"/>
      <c r="AB5" s="82"/>
      <c r="AC5" s="82"/>
      <c r="AD5" s="82"/>
      <c r="AE5" s="82"/>
      <c r="AF5" s="82"/>
      <c r="AG5" s="82"/>
      <c r="AH5" s="82"/>
      <c r="AI5" s="82"/>
      <c r="AJ5" s="82"/>
      <c r="AK5" s="82"/>
      <c r="AL5" s="82"/>
      <c r="AM5" s="82"/>
      <c r="AN5" s="82"/>
      <c r="AO5" s="82"/>
      <c r="AP5" s="82"/>
      <c r="AQ5" s="82"/>
      <c r="AR5" s="82"/>
      <c r="AS5" s="82"/>
      <c r="AT5" s="82"/>
      <c r="AU5" s="82"/>
      <c r="AV5" s="82"/>
      <c r="AW5" s="82"/>
      <c r="AX5" s="82"/>
      <c r="AY5" s="82"/>
      <c r="AZ5" s="82"/>
      <c r="BA5" s="82"/>
      <c r="BB5" s="82"/>
      <c r="BC5" s="82"/>
      <c r="BD5" s="82"/>
      <c r="BE5" s="82"/>
      <c r="BF5" s="82"/>
      <c r="BG5" s="82"/>
      <c r="BH5" s="82"/>
      <c r="BI5" s="82"/>
      <c r="BJ5" s="82"/>
      <c r="BK5" s="82"/>
      <c r="BL5" s="82"/>
      <c r="BM5" s="82"/>
      <c r="BN5" s="82"/>
      <c r="BO5" s="82"/>
      <c r="BP5" s="82"/>
      <c r="BQ5" s="82"/>
      <c r="BR5" s="82"/>
      <c r="BS5" s="82"/>
      <c r="BT5" s="82"/>
      <c r="BU5" s="82"/>
      <c r="BV5" s="82"/>
      <c r="BW5" s="82"/>
      <c r="BX5" s="82"/>
      <c r="BY5" s="82"/>
      <c r="BZ5" s="82"/>
      <c r="CA5" s="82"/>
      <c r="CB5" s="82"/>
      <c r="CC5" s="82"/>
      <c r="CD5" s="82"/>
      <c r="CE5" s="82"/>
      <c r="CF5" s="82"/>
      <c r="CG5" s="82"/>
      <c r="CH5" s="82"/>
      <c r="CI5" s="82"/>
      <c r="CJ5" s="82"/>
      <c r="CK5" s="82"/>
      <c r="CL5" s="82"/>
      <c r="CM5" s="82"/>
    </row>
    <row r="6" spans="1:91" s="80" customFormat="1" ht="20.25" customHeight="1">
      <c r="A6" s="73"/>
      <c r="B6" s="74" t="s">
        <v>88</v>
      </c>
      <c r="C6" s="75" t="s">
        <v>89</v>
      </c>
      <c r="D6" s="75" t="s">
        <v>90</v>
      </c>
      <c r="E6" s="74" t="s">
        <v>91</v>
      </c>
      <c r="F6" s="76" t="s">
        <v>86</v>
      </c>
      <c r="G6" s="77"/>
      <c r="H6" s="77"/>
      <c r="I6" s="78"/>
      <c r="J6" s="78" t="s">
        <v>87</v>
      </c>
      <c r="K6" s="78"/>
      <c r="L6" s="79"/>
      <c r="M6" s="79"/>
      <c r="N6" s="79" t="s">
        <v>87</v>
      </c>
      <c r="O6" s="79"/>
      <c r="P6" s="79"/>
      <c r="Q6" s="79"/>
      <c r="R6" s="79"/>
      <c r="S6" s="79"/>
      <c r="U6" s="81"/>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2"/>
      <c r="AV6" s="82"/>
      <c r="AW6" s="82"/>
      <c r="AX6" s="82"/>
      <c r="AY6" s="82"/>
      <c r="AZ6" s="82"/>
      <c r="BA6" s="82"/>
      <c r="BB6" s="82"/>
      <c r="BC6" s="82"/>
      <c r="BD6" s="82"/>
      <c r="BE6" s="82"/>
      <c r="BF6" s="82"/>
      <c r="BG6" s="82"/>
      <c r="BH6" s="82"/>
      <c r="BI6" s="82"/>
      <c r="BJ6" s="82"/>
      <c r="BK6" s="82"/>
      <c r="BL6" s="82"/>
      <c r="BM6" s="82"/>
      <c r="BN6" s="82"/>
      <c r="BO6" s="82"/>
      <c r="BP6" s="82"/>
      <c r="BQ6" s="82"/>
      <c r="BR6" s="82"/>
      <c r="BS6" s="82"/>
      <c r="BT6" s="82"/>
      <c r="BU6" s="82"/>
      <c r="BV6" s="82"/>
      <c r="BW6" s="82"/>
      <c r="BX6" s="82"/>
      <c r="BY6" s="82"/>
      <c r="BZ6" s="82"/>
      <c r="CA6" s="82"/>
      <c r="CB6" s="82"/>
      <c r="CC6" s="82"/>
      <c r="CD6" s="82"/>
      <c r="CE6" s="82"/>
      <c r="CF6" s="82"/>
      <c r="CG6" s="82"/>
      <c r="CH6" s="82"/>
      <c r="CI6" s="82"/>
      <c r="CJ6" s="82"/>
      <c r="CK6" s="82"/>
      <c r="CL6" s="82"/>
      <c r="CM6" s="82"/>
    </row>
    <row r="7" spans="1:91" s="80" customFormat="1" ht="20.25" customHeight="1">
      <c r="A7" s="73"/>
      <c r="B7" s="74" t="s">
        <v>92</v>
      </c>
      <c r="C7" s="75" t="s">
        <v>93</v>
      </c>
      <c r="D7" s="75" t="s">
        <v>94</v>
      </c>
      <c r="E7" s="74" t="s">
        <v>95</v>
      </c>
      <c r="F7" s="76" t="s">
        <v>86</v>
      </c>
      <c r="G7" s="79"/>
      <c r="H7" s="77" t="s">
        <v>87</v>
      </c>
      <c r="I7" s="78" t="s">
        <v>87</v>
      </c>
      <c r="J7" s="78"/>
      <c r="K7" s="78"/>
      <c r="L7" s="79"/>
      <c r="M7" s="79"/>
      <c r="N7" s="79"/>
      <c r="O7" s="79" t="s">
        <v>87</v>
      </c>
      <c r="P7" s="79"/>
      <c r="Q7" s="79" t="s">
        <v>87</v>
      </c>
      <c r="R7" s="79"/>
      <c r="S7" s="79"/>
      <c r="T7" s="80" t="s">
        <v>220</v>
      </c>
      <c r="U7" s="81"/>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2"/>
    </row>
    <row r="8" spans="1:91" s="80" customFormat="1" ht="20.25" customHeight="1">
      <c r="A8" s="73"/>
      <c r="B8" s="74" t="s">
        <v>96</v>
      </c>
      <c r="C8" s="75" t="s">
        <v>97</v>
      </c>
      <c r="D8" s="75" t="s">
        <v>98</v>
      </c>
      <c r="E8" s="74" t="s">
        <v>99</v>
      </c>
      <c r="F8" s="76" t="s">
        <v>86</v>
      </c>
      <c r="G8" s="77">
        <v>17</v>
      </c>
      <c r="H8" s="77"/>
      <c r="I8" s="78"/>
      <c r="J8" s="78"/>
      <c r="K8" s="78"/>
      <c r="L8" s="79"/>
      <c r="M8" s="79"/>
      <c r="N8" s="79"/>
      <c r="O8" s="79"/>
      <c r="P8" s="79"/>
      <c r="Q8" s="79"/>
      <c r="R8" s="79"/>
      <c r="S8" s="79"/>
      <c r="U8" s="81"/>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c r="AW8" s="82"/>
      <c r="AX8" s="82"/>
      <c r="AY8" s="82"/>
      <c r="AZ8" s="82"/>
      <c r="BA8" s="82"/>
      <c r="BB8" s="82"/>
      <c r="BC8" s="82"/>
      <c r="BD8" s="82"/>
      <c r="BE8" s="82"/>
      <c r="BF8" s="82"/>
      <c r="BG8" s="82"/>
      <c r="BH8" s="82"/>
      <c r="BI8" s="82"/>
      <c r="BJ8" s="82"/>
      <c r="BK8" s="82"/>
      <c r="BL8" s="82"/>
      <c r="BM8" s="82"/>
      <c r="BN8" s="82"/>
      <c r="BO8" s="82"/>
      <c r="BP8" s="82"/>
      <c r="BQ8" s="82"/>
      <c r="BR8" s="82"/>
      <c r="BS8" s="82"/>
      <c r="BT8" s="82"/>
      <c r="BU8" s="82"/>
      <c r="BV8" s="82"/>
      <c r="BW8" s="82"/>
      <c r="BX8" s="82"/>
      <c r="BY8" s="82"/>
      <c r="BZ8" s="82"/>
      <c r="CA8" s="82"/>
      <c r="CB8" s="82"/>
      <c r="CC8" s="82"/>
      <c r="CD8" s="82"/>
      <c r="CE8" s="82"/>
      <c r="CF8" s="82"/>
      <c r="CG8" s="82"/>
      <c r="CH8" s="82"/>
      <c r="CI8" s="82"/>
      <c r="CJ8" s="82"/>
      <c r="CK8" s="82"/>
      <c r="CL8" s="82"/>
      <c r="CM8" s="82"/>
    </row>
    <row r="9" spans="1:91" s="80" customFormat="1" ht="20.25" customHeight="1">
      <c r="A9" s="73"/>
      <c r="B9" s="74" t="s">
        <v>100</v>
      </c>
      <c r="C9" s="75" t="s">
        <v>101</v>
      </c>
      <c r="D9" s="75" t="s">
        <v>98</v>
      </c>
      <c r="E9" s="74" t="s">
        <v>102</v>
      </c>
      <c r="F9" s="76" t="s">
        <v>86</v>
      </c>
      <c r="G9" s="77">
        <v>20</v>
      </c>
      <c r="H9" s="77"/>
      <c r="I9" s="78"/>
      <c r="J9" s="78"/>
      <c r="K9" s="78"/>
      <c r="L9" s="79"/>
      <c r="M9" s="79"/>
      <c r="N9" s="79"/>
      <c r="O9" s="79"/>
      <c r="P9" s="79"/>
      <c r="Q9" s="79"/>
      <c r="R9" s="79"/>
      <c r="S9" s="79"/>
      <c r="U9" s="81"/>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2"/>
    </row>
    <row r="10" spans="1:91" s="80" customFormat="1" ht="20.25" customHeight="1">
      <c r="A10" s="73"/>
      <c r="B10" s="74" t="s">
        <v>103</v>
      </c>
      <c r="C10" s="75" t="s">
        <v>104</v>
      </c>
      <c r="D10" s="75" t="s">
        <v>105</v>
      </c>
      <c r="E10" s="74" t="s">
        <v>106</v>
      </c>
      <c r="F10" s="76" t="s">
        <v>86</v>
      </c>
      <c r="G10" s="77">
        <v>36</v>
      </c>
      <c r="H10" s="77"/>
      <c r="I10" s="78"/>
      <c r="J10" s="78"/>
      <c r="K10" s="78"/>
      <c r="L10" s="79"/>
      <c r="M10" s="79"/>
      <c r="N10" s="79"/>
      <c r="O10" s="79"/>
      <c r="P10" s="79"/>
      <c r="Q10" s="79"/>
      <c r="R10" s="79"/>
      <c r="S10" s="79"/>
      <c r="U10" s="81"/>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2"/>
    </row>
    <row r="11" spans="1:91" s="80" customFormat="1" ht="20.25" customHeight="1">
      <c r="A11" s="73"/>
      <c r="B11" s="74" t="s">
        <v>107</v>
      </c>
      <c r="C11" s="75" t="s">
        <v>108</v>
      </c>
      <c r="D11" s="75" t="s">
        <v>109</v>
      </c>
      <c r="E11" s="74" t="s">
        <v>110</v>
      </c>
      <c r="F11" s="76" t="s">
        <v>86</v>
      </c>
      <c r="G11" s="79"/>
      <c r="H11" s="77"/>
      <c r="I11" s="78"/>
      <c r="J11" s="78" t="s">
        <v>87</v>
      </c>
      <c r="K11" s="78"/>
      <c r="L11" s="79"/>
      <c r="M11" s="79"/>
      <c r="N11" s="79"/>
      <c r="O11" s="79"/>
      <c r="P11" s="79"/>
      <c r="Q11" s="79"/>
      <c r="R11" s="79"/>
      <c r="S11" s="79"/>
      <c r="U11" s="81"/>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row>
    <row r="12" spans="1:91" s="80" customFormat="1" ht="20.25" customHeight="1">
      <c r="A12" s="73"/>
      <c r="B12" s="74" t="s">
        <v>111</v>
      </c>
      <c r="C12" s="75" t="s">
        <v>112</v>
      </c>
      <c r="D12" s="75" t="s">
        <v>109</v>
      </c>
      <c r="E12" s="74" t="s">
        <v>113</v>
      </c>
      <c r="F12" s="76" t="s">
        <v>86</v>
      </c>
      <c r="G12" s="79"/>
      <c r="H12" s="77"/>
      <c r="I12" s="78"/>
      <c r="J12" s="78"/>
      <c r="K12" s="78"/>
      <c r="L12" s="79"/>
      <c r="M12" s="79"/>
      <c r="N12" s="79"/>
      <c r="O12" s="79"/>
      <c r="P12" s="79"/>
      <c r="Q12" s="79"/>
      <c r="R12" s="79"/>
      <c r="S12" s="79"/>
      <c r="U12" s="81"/>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row>
    <row r="13" spans="1:91" s="80" customFormat="1" ht="20.25" customHeight="1">
      <c r="A13" s="73"/>
      <c r="B13" s="74" t="s">
        <v>114</v>
      </c>
      <c r="C13" s="75" t="s">
        <v>115</v>
      </c>
      <c r="D13" s="75" t="s">
        <v>116</v>
      </c>
      <c r="E13" s="74" t="s">
        <v>117</v>
      </c>
      <c r="F13" s="76" t="s">
        <v>86</v>
      </c>
      <c r="G13" s="79"/>
      <c r="H13" s="77"/>
      <c r="I13" s="78"/>
      <c r="J13" s="78" t="s">
        <v>87</v>
      </c>
      <c r="K13" s="78"/>
      <c r="L13" s="79"/>
      <c r="M13" s="79"/>
      <c r="N13" s="79" t="s">
        <v>87</v>
      </c>
      <c r="O13" s="79"/>
      <c r="P13" s="79"/>
      <c r="Q13" s="79"/>
      <c r="R13" s="79"/>
      <c r="S13" s="79"/>
      <c r="U13" s="81"/>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row>
    <row r="14" spans="1:91" s="80" customFormat="1" ht="20.25" customHeight="1">
      <c r="A14" s="73"/>
      <c r="B14" s="74" t="s">
        <v>118</v>
      </c>
      <c r="C14" s="75" t="s">
        <v>119</v>
      </c>
      <c r="D14" s="75" t="s">
        <v>120</v>
      </c>
      <c r="E14" s="74" t="s">
        <v>121</v>
      </c>
      <c r="F14" s="76" t="s">
        <v>86</v>
      </c>
      <c r="G14" s="77">
        <v>23</v>
      </c>
      <c r="H14" s="77"/>
      <c r="I14" s="78"/>
      <c r="J14" s="78" t="s">
        <v>87</v>
      </c>
      <c r="K14" s="78"/>
      <c r="L14" s="79"/>
      <c r="M14" s="79"/>
      <c r="N14" s="79" t="s">
        <v>87</v>
      </c>
      <c r="O14" s="79"/>
      <c r="P14" s="79"/>
      <c r="Q14" s="79"/>
      <c r="R14" s="79"/>
      <c r="S14" s="79"/>
      <c r="U14" s="81"/>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row>
    <row r="15" spans="1:91" s="80" customFormat="1" ht="20.25" customHeight="1">
      <c r="A15" s="73"/>
      <c r="B15" s="74" t="s">
        <v>122</v>
      </c>
      <c r="C15" s="75" t="s">
        <v>123</v>
      </c>
      <c r="D15" s="75" t="s">
        <v>124</v>
      </c>
      <c r="E15" s="74" t="s">
        <v>125</v>
      </c>
      <c r="F15" s="76" t="s">
        <v>86</v>
      </c>
      <c r="G15" s="79"/>
      <c r="H15" s="77"/>
      <c r="I15" s="78"/>
      <c r="J15" s="78"/>
      <c r="K15" s="78"/>
      <c r="L15" s="79"/>
      <c r="M15" s="79"/>
      <c r="N15" s="79"/>
      <c r="O15" s="79"/>
      <c r="P15" s="79"/>
      <c r="Q15" s="79"/>
      <c r="R15" s="79"/>
      <c r="S15" s="79"/>
      <c r="U15" s="81"/>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row>
    <row r="16" spans="1:91" s="80" customFormat="1" ht="20.25" customHeight="1">
      <c r="A16" s="73"/>
      <c r="B16" s="74" t="s">
        <v>126</v>
      </c>
      <c r="C16" s="75" t="s">
        <v>127</v>
      </c>
      <c r="D16" s="75" t="s">
        <v>128</v>
      </c>
      <c r="E16" s="74" t="s">
        <v>129</v>
      </c>
      <c r="F16" s="76" t="s">
        <v>86</v>
      </c>
      <c r="G16" s="79"/>
      <c r="H16" s="77"/>
      <c r="I16" s="78"/>
      <c r="J16" s="78"/>
      <c r="K16" s="78"/>
      <c r="L16" s="79"/>
      <c r="M16" s="79"/>
      <c r="N16" s="79"/>
      <c r="O16" s="79"/>
      <c r="P16" s="79"/>
      <c r="Q16" s="79"/>
      <c r="R16" s="79"/>
      <c r="S16" s="79"/>
      <c r="U16" s="81"/>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row>
    <row r="17" spans="1:91" s="80" customFormat="1" ht="20.25" customHeight="1">
      <c r="A17" s="73"/>
      <c r="B17" s="74" t="s">
        <v>130</v>
      </c>
      <c r="C17" s="75" t="s">
        <v>131</v>
      </c>
      <c r="D17" s="75" t="s">
        <v>132</v>
      </c>
      <c r="E17" s="74" t="s">
        <v>133</v>
      </c>
      <c r="F17" s="76" t="s">
        <v>86</v>
      </c>
      <c r="G17" s="79"/>
      <c r="H17" s="77"/>
      <c r="I17" s="78"/>
      <c r="J17" s="78"/>
      <c r="K17" s="78"/>
      <c r="L17" s="79"/>
      <c r="M17" s="79"/>
      <c r="N17" s="79"/>
      <c r="O17" s="79"/>
      <c r="P17" s="79"/>
      <c r="Q17" s="79"/>
      <c r="R17" s="79"/>
      <c r="S17" s="79"/>
      <c r="U17" s="81"/>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row>
    <row r="18" spans="1:91" s="80" customFormat="1" ht="20.25" customHeight="1">
      <c r="A18" s="73"/>
      <c r="B18" s="74" t="s">
        <v>134</v>
      </c>
      <c r="C18" s="75" t="s">
        <v>135</v>
      </c>
      <c r="D18" s="75" t="s">
        <v>132</v>
      </c>
      <c r="E18" s="74" t="s">
        <v>136</v>
      </c>
      <c r="F18" s="76" t="s">
        <v>86</v>
      </c>
      <c r="G18" s="77">
        <v>19</v>
      </c>
      <c r="H18" s="77"/>
      <c r="I18" s="78"/>
      <c r="J18" s="78"/>
      <c r="K18" s="78"/>
      <c r="L18" s="79"/>
      <c r="M18" s="79"/>
      <c r="N18" s="79"/>
      <c r="O18" s="79"/>
      <c r="P18" s="79"/>
      <c r="Q18" s="79"/>
      <c r="R18" s="79"/>
      <c r="S18" s="79"/>
      <c r="U18" s="81"/>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row>
    <row r="19" spans="1:91" s="80" customFormat="1" ht="20.25" customHeight="1">
      <c r="A19" s="73"/>
      <c r="B19" s="74" t="s">
        <v>137</v>
      </c>
      <c r="C19" s="75" t="s">
        <v>138</v>
      </c>
      <c r="D19" s="75" t="s">
        <v>139</v>
      </c>
      <c r="E19" s="74" t="s">
        <v>140</v>
      </c>
      <c r="F19" s="76" t="s">
        <v>86</v>
      </c>
      <c r="G19" s="77">
        <v>171</v>
      </c>
      <c r="H19" s="77"/>
      <c r="I19" s="78"/>
      <c r="J19" s="78"/>
      <c r="K19" s="78"/>
      <c r="L19" s="79"/>
      <c r="M19" s="79"/>
      <c r="N19" s="79"/>
      <c r="O19" s="79"/>
      <c r="P19" s="79"/>
      <c r="Q19" s="79"/>
      <c r="R19" s="79"/>
      <c r="S19" s="79"/>
      <c r="U19" s="81"/>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c r="CD19" s="82"/>
      <c r="CE19" s="82"/>
      <c r="CF19" s="82"/>
      <c r="CG19" s="82"/>
      <c r="CH19" s="82"/>
      <c r="CI19" s="82"/>
      <c r="CJ19" s="82"/>
      <c r="CK19" s="82"/>
      <c r="CL19" s="82"/>
      <c r="CM19" s="82"/>
    </row>
    <row r="20" spans="1:91" s="80" customFormat="1" ht="20.25" customHeight="1">
      <c r="A20" s="73"/>
      <c r="B20" s="74" t="s">
        <v>141</v>
      </c>
      <c r="C20" s="75" t="s">
        <v>142</v>
      </c>
      <c r="D20" s="75" t="s">
        <v>139</v>
      </c>
      <c r="E20" s="74" t="s">
        <v>143</v>
      </c>
      <c r="F20" s="76" t="s">
        <v>86</v>
      </c>
      <c r="G20" s="79"/>
      <c r="H20" s="77"/>
      <c r="I20" s="78"/>
      <c r="J20" s="78"/>
      <c r="K20" s="78" t="s">
        <v>87</v>
      </c>
      <c r="L20" s="79"/>
      <c r="M20" s="79"/>
      <c r="N20" s="79"/>
      <c r="O20" s="79"/>
      <c r="P20" s="79"/>
      <c r="Q20" s="79"/>
      <c r="R20" s="79"/>
      <c r="S20" s="79"/>
      <c r="U20" s="81"/>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c r="CG20" s="82"/>
      <c r="CH20" s="82"/>
      <c r="CI20" s="82"/>
      <c r="CJ20" s="82"/>
      <c r="CK20" s="82"/>
      <c r="CL20" s="82"/>
      <c r="CM20" s="82"/>
    </row>
    <row r="21" spans="1:91" s="80" customFormat="1" ht="20.25" customHeight="1">
      <c r="A21" s="73"/>
      <c r="B21" s="74" t="s">
        <v>144</v>
      </c>
      <c r="C21" s="75" t="s">
        <v>145</v>
      </c>
      <c r="D21" s="75" t="s">
        <v>139</v>
      </c>
      <c r="E21" s="74" t="s">
        <v>146</v>
      </c>
      <c r="F21" s="76" t="s">
        <v>86</v>
      </c>
      <c r="G21" s="79"/>
      <c r="H21" s="77"/>
      <c r="I21" s="78"/>
      <c r="J21" s="78"/>
      <c r="K21" s="78"/>
      <c r="L21" s="79"/>
      <c r="M21" s="79"/>
      <c r="N21" s="79"/>
      <c r="O21" s="79"/>
      <c r="P21" s="79"/>
      <c r="Q21" s="79"/>
      <c r="R21" s="79"/>
      <c r="S21" s="79"/>
      <c r="U21" s="81"/>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c r="CG21" s="82"/>
      <c r="CH21" s="82"/>
      <c r="CI21" s="82"/>
      <c r="CJ21" s="82"/>
      <c r="CK21" s="82"/>
      <c r="CL21" s="82"/>
      <c r="CM21" s="82"/>
    </row>
    <row r="22" spans="1:91" s="80" customFormat="1" ht="20.25" customHeight="1">
      <c r="A22" s="73"/>
      <c r="B22" s="74" t="s">
        <v>147</v>
      </c>
      <c r="C22" s="75" t="s">
        <v>148</v>
      </c>
      <c r="D22" s="75" t="s">
        <v>149</v>
      </c>
      <c r="E22" s="74" t="s">
        <v>150</v>
      </c>
      <c r="F22" s="76" t="s">
        <v>86</v>
      </c>
      <c r="G22" s="79"/>
      <c r="H22" s="77"/>
      <c r="I22" s="78"/>
      <c r="J22" s="78"/>
      <c r="K22" s="78"/>
      <c r="L22" s="79"/>
      <c r="M22" s="79"/>
      <c r="N22" s="79"/>
      <c r="O22" s="79"/>
      <c r="P22" s="79"/>
      <c r="Q22" s="79"/>
      <c r="R22" s="79"/>
      <c r="S22" s="79"/>
      <c r="U22" s="81"/>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c r="CD22" s="82"/>
      <c r="CE22" s="82"/>
      <c r="CF22" s="82"/>
      <c r="CG22" s="82"/>
      <c r="CH22" s="82"/>
      <c r="CI22" s="82"/>
      <c r="CJ22" s="82"/>
      <c r="CK22" s="82"/>
      <c r="CL22" s="82"/>
      <c r="CM22" s="82"/>
    </row>
    <row r="23" spans="1:91" s="80" customFormat="1" ht="20.25" customHeight="1">
      <c r="A23" s="73"/>
      <c r="B23" s="74" t="s">
        <v>151</v>
      </c>
      <c r="C23" s="75" t="s">
        <v>152</v>
      </c>
      <c r="D23" s="75" t="s">
        <v>153</v>
      </c>
      <c r="E23" s="74" t="s">
        <v>154</v>
      </c>
      <c r="F23" s="76" t="s">
        <v>86</v>
      </c>
      <c r="G23" s="77">
        <v>101</v>
      </c>
      <c r="H23" s="77"/>
      <c r="I23" s="78"/>
      <c r="J23" s="78"/>
      <c r="K23" s="78"/>
      <c r="L23" s="79"/>
      <c r="M23" s="79"/>
      <c r="N23" s="79"/>
      <c r="O23" s="79"/>
      <c r="P23" s="79"/>
      <c r="Q23" s="79"/>
      <c r="R23" s="79"/>
      <c r="S23" s="79"/>
      <c r="U23" s="81"/>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c r="CD23" s="82"/>
      <c r="CE23" s="82"/>
      <c r="CF23" s="82"/>
      <c r="CG23" s="82"/>
      <c r="CH23" s="82"/>
      <c r="CI23" s="82"/>
      <c r="CJ23" s="82"/>
      <c r="CK23" s="82"/>
      <c r="CL23" s="82"/>
      <c r="CM23" s="82"/>
    </row>
    <row r="24" spans="1:91" s="80" customFormat="1" ht="20.25" customHeight="1">
      <c r="A24" s="73"/>
      <c r="B24" s="74" t="s">
        <v>155</v>
      </c>
      <c r="C24" s="75" t="s">
        <v>156</v>
      </c>
      <c r="D24" s="75" t="s">
        <v>157</v>
      </c>
      <c r="E24" s="74" t="s">
        <v>158</v>
      </c>
      <c r="F24" s="76" t="s">
        <v>86</v>
      </c>
      <c r="G24" s="79"/>
      <c r="H24" s="77"/>
      <c r="I24" s="78"/>
      <c r="J24" s="78" t="s">
        <v>87</v>
      </c>
      <c r="K24" s="78"/>
      <c r="L24" s="79"/>
      <c r="M24" s="79"/>
      <c r="N24" s="79" t="s">
        <v>87</v>
      </c>
      <c r="O24" s="79"/>
      <c r="P24" s="79"/>
      <c r="Q24" s="79"/>
      <c r="R24" s="79"/>
      <c r="S24" s="79" t="s">
        <v>87</v>
      </c>
      <c r="U24" s="81"/>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c r="BM24" s="82"/>
      <c r="BN24" s="82"/>
      <c r="BO24" s="82"/>
      <c r="BP24" s="82"/>
      <c r="BQ24" s="82"/>
      <c r="BR24" s="82"/>
      <c r="BS24" s="82"/>
      <c r="BT24" s="82"/>
      <c r="BU24" s="82"/>
      <c r="BV24" s="82"/>
      <c r="BW24" s="82"/>
      <c r="BX24" s="82"/>
      <c r="BY24" s="82"/>
      <c r="BZ24" s="82"/>
      <c r="CA24" s="82"/>
      <c r="CB24" s="82"/>
      <c r="CC24" s="82"/>
      <c r="CD24" s="82"/>
      <c r="CE24" s="82"/>
      <c r="CF24" s="82"/>
      <c r="CG24" s="82"/>
      <c r="CH24" s="82"/>
      <c r="CI24" s="82"/>
      <c r="CJ24" s="82"/>
      <c r="CK24" s="82"/>
      <c r="CL24" s="82"/>
      <c r="CM24" s="82"/>
    </row>
    <row r="25" spans="1:91" s="80" customFormat="1" ht="20.25" customHeight="1">
      <c r="A25" s="73"/>
      <c r="B25" s="74" t="s">
        <v>159</v>
      </c>
      <c r="C25" s="75" t="s">
        <v>160</v>
      </c>
      <c r="D25" s="75" t="s">
        <v>161</v>
      </c>
      <c r="E25" s="74" t="s">
        <v>162</v>
      </c>
      <c r="F25" s="76" t="s">
        <v>86</v>
      </c>
      <c r="G25" s="77">
        <v>23</v>
      </c>
      <c r="H25" s="77"/>
      <c r="I25" s="78"/>
      <c r="J25" s="78"/>
      <c r="K25" s="78"/>
      <c r="L25" s="79"/>
      <c r="M25" s="79"/>
      <c r="N25" s="79"/>
      <c r="O25" s="79"/>
      <c r="P25" s="79"/>
      <c r="Q25" s="79"/>
      <c r="R25" s="79"/>
      <c r="S25" s="79"/>
      <c r="U25" s="81"/>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row>
    <row r="26" spans="1:91" s="80" customFormat="1" ht="20.25" customHeight="1">
      <c r="A26" s="73"/>
      <c r="B26" s="74" t="s">
        <v>163</v>
      </c>
      <c r="C26" s="75" t="s">
        <v>164</v>
      </c>
      <c r="D26" s="75" t="s">
        <v>165</v>
      </c>
      <c r="E26" s="74" t="s">
        <v>166</v>
      </c>
      <c r="F26" s="76" t="s">
        <v>86</v>
      </c>
      <c r="G26" s="77">
        <v>15</v>
      </c>
      <c r="H26" s="77"/>
      <c r="I26" s="78"/>
      <c r="J26" s="78"/>
      <c r="K26" s="78"/>
      <c r="L26" s="79"/>
      <c r="M26" s="79"/>
      <c r="N26" s="79"/>
      <c r="O26" s="79"/>
      <c r="P26" s="79"/>
      <c r="Q26" s="79"/>
      <c r="R26" s="79"/>
      <c r="S26" s="79"/>
      <c r="U26" s="81"/>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c r="CG26" s="82"/>
      <c r="CH26" s="82"/>
      <c r="CI26" s="82"/>
      <c r="CJ26" s="82"/>
      <c r="CK26" s="82"/>
      <c r="CL26" s="82"/>
      <c r="CM26" s="82"/>
    </row>
    <row r="27" spans="1:91" s="80" customFormat="1" ht="20.25" customHeight="1">
      <c r="A27" s="73"/>
      <c r="B27" s="74" t="s">
        <v>167</v>
      </c>
      <c r="C27" s="75" t="s">
        <v>168</v>
      </c>
      <c r="D27" s="75" t="s">
        <v>169</v>
      </c>
      <c r="E27" s="74" t="s">
        <v>170</v>
      </c>
      <c r="F27" s="76" t="s">
        <v>86</v>
      </c>
      <c r="G27" s="79"/>
      <c r="H27" s="77"/>
      <c r="I27" s="78"/>
      <c r="J27" s="78"/>
      <c r="K27" s="78"/>
      <c r="L27" s="79"/>
      <c r="M27" s="79"/>
      <c r="N27" s="79"/>
      <c r="O27" s="79"/>
      <c r="P27" s="79"/>
      <c r="Q27" s="79"/>
      <c r="R27" s="79"/>
      <c r="S27" s="79"/>
      <c r="U27" s="81"/>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row>
    <row r="28" spans="1:91" s="80" customFormat="1" ht="20.25" customHeight="1">
      <c r="A28" s="73"/>
      <c r="B28" s="74" t="s">
        <v>171</v>
      </c>
      <c r="C28" s="75" t="s">
        <v>172</v>
      </c>
      <c r="D28" s="75" t="s">
        <v>173</v>
      </c>
      <c r="E28" s="74" t="s">
        <v>174</v>
      </c>
      <c r="F28" s="76" t="s">
        <v>86</v>
      </c>
      <c r="G28" s="77">
        <v>118</v>
      </c>
      <c r="H28" s="77"/>
      <c r="I28" s="78"/>
      <c r="J28" s="78"/>
      <c r="K28" s="78"/>
      <c r="L28" s="79"/>
      <c r="M28" s="79"/>
      <c r="N28" s="79"/>
      <c r="O28" s="79"/>
      <c r="P28" s="79"/>
      <c r="Q28" s="79"/>
      <c r="R28" s="79"/>
      <c r="S28" s="79"/>
      <c r="U28" s="81"/>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c r="CG28" s="82"/>
      <c r="CH28" s="82"/>
      <c r="CI28" s="82"/>
      <c r="CJ28" s="82"/>
      <c r="CK28" s="82"/>
      <c r="CL28" s="82"/>
      <c r="CM28" s="82"/>
    </row>
    <row r="29" spans="1:91" s="80" customFormat="1" ht="20.25" customHeight="1">
      <c r="A29" s="73"/>
      <c r="B29" s="74" t="s">
        <v>175</v>
      </c>
      <c r="C29" s="75" t="s">
        <v>176</v>
      </c>
      <c r="D29" s="75" t="s">
        <v>177</v>
      </c>
      <c r="E29" s="74" t="s">
        <v>178</v>
      </c>
      <c r="F29" s="76" t="s">
        <v>86</v>
      </c>
      <c r="G29" s="77">
        <v>23</v>
      </c>
      <c r="H29" s="77"/>
      <c r="I29" s="78"/>
      <c r="J29" s="78"/>
      <c r="K29" s="78"/>
      <c r="L29" s="79"/>
      <c r="M29" s="79"/>
      <c r="N29" s="79"/>
      <c r="O29" s="79"/>
      <c r="P29" s="79"/>
      <c r="Q29" s="79"/>
      <c r="R29" s="79"/>
      <c r="S29" s="79"/>
      <c r="U29" s="81"/>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row>
    <row r="30" spans="1:91" s="80" customFormat="1" ht="20.25" customHeight="1">
      <c r="A30" s="73"/>
      <c r="B30" s="74" t="s">
        <v>179</v>
      </c>
      <c r="C30" s="75" t="s">
        <v>180</v>
      </c>
      <c r="D30" s="75" t="s">
        <v>181</v>
      </c>
      <c r="E30" s="74" t="s">
        <v>182</v>
      </c>
      <c r="F30" s="76" t="s">
        <v>86</v>
      </c>
      <c r="G30" s="79"/>
      <c r="H30" s="77"/>
      <c r="I30" s="78"/>
      <c r="J30" s="78"/>
      <c r="K30" s="78"/>
      <c r="L30" s="79"/>
      <c r="M30" s="79"/>
      <c r="N30" s="79"/>
      <c r="O30" s="79"/>
      <c r="P30" s="79"/>
      <c r="Q30" s="79"/>
      <c r="R30" s="79"/>
      <c r="S30" s="79"/>
      <c r="U30" s="81"/>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row>
    <row r="31" spans="1:91" s="80" customFormat="1" ht="20.25" customHeight="1">
      <c r="A31" s="73"/>
      <c r="B31" s="74" t="s">
        <v>183</v>
      </c>
      <c r="C31" s="75" t="s">
        <v>184</v>
      </c>
      <c r="D31" s="75" t="s">
        <v>185</v>
      </c>
      <c r="E31" s="74" t="s">
        <v>186</v>
      </c>
      <c r="F31" s="76" t="s">
        <v>86</v>
      </c>
      <c r="G31" s="79"/>
      <c r="H31" s="77"/>
      <c r="I31" s="78"/>
      <c r="J31" s="78"/>
      <c r="K31" s="78"/>
      <c r="L31" s="79"/>
      <c r="M31" s="79"/>
      <c r="N31" s="79"/>
      <c r="O31" s="79"/>
      <c r="P31" s="79"/>
      <c r="Q31" s="79"/>
      <c r="R31" s="79"/>
      <c r="S31" s="79"/>
      <c r="U31" s="81"/>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row>
    <row r="32" spans="1:91" s="80" customFormat="1" ht="20.25" customHeight="1">
      <c r="A32" s="73"/>
      <c r="B32" s="74" t="s">
        <v>187</v>
      </c>
      <c r="C32" s="75" t="s">
        <v>188</v>
      </c>
      <c r="D32" s="75" t="s">
        <v>189</v>
      </c>
      <c r="E32" s="74" t="s">
        <v>190</v>
      </c>
      <c r="F32" s="76" t="s">
        <v>86</v>
      </c>
      <c r="G32" s="79"/>
      <c r="H32" s="79"/>
      <c r="I32" s="79"/>
      <c r="J32" s="79"/>
      <c r="K32" s="79"/>
      <c r="L32" s="79"/>
      <c r="M32" s="79"/>
      <c r="N32" s="79"/>
      <c r="O32" s="79"/>
      <c r="P32" s="79"/>
      <c r="Q32" s="79"/>
      <c r="R32" s="79"/>
      <c r="S32" s="79"/>
      <c r="U32" s="81"/>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row>
    <row r="33" spans="1:91" s="80" customFormat="1" ht="20.25" customHeight="1">
      <c r="A33" s="73"/>
      <c r="B33" s="74" t="s">
        <v>191</v>
      </c>
      <c r="C33" s="75" t="s">
        <v>192</v>
      </c>
      <c r="D33" s="75" t="s">
        <v>193</v>
      </c>
      <c r="E33" s="74" t="s">
        <v>194</v>
      </c>
      <c r="F33" s="76" t="s">
        <v>86</v>
      </c>
      <c r="G33" s="79"/>
      <c r="H33" s="79"/>
      <c r="I33" s="79"/>
      <c r="J33" s="79"/>
      <c r="K33" s="79"/>
      <c r="L33" s="79"/>
      <c r="M33" s="79"/>
      <c r="N33" s="79"/>
      <c r="O33" s="79"/>
      <c r="P33" s="79"/>
      <c r="Q33" s="79"/>
      <c r="R33" s="79"/>
      <c r="S33" s="79"/>
      <c r="U33" s="81"/>
      <c r="V33" s="82"/>
      <c r="W33" s="82"/>
      <c r="X33" s="82"/>
      <c r="Y33" s="82"/>
      <c r="Z33" s="82"/>
      <c r="AA33" s="82"/>
      <c r="AB33" s="82"/>
      <c r="AC33" s="82"/>
      <c r="AD33" s="82"/>
      <c r="AE33" s="82"/>
      <c r="AF33" s="82"/>
      <c r="AG33" s="82"/>
      <c r="AH33" s="82"/>
      <c r="AI33" s="82"/>
      <c r="AJ33" s="82"/>
      <c r="AK33" s="82"/>
      <c r="AL33" s="82"/>
      <c r="AM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2"/>
      <c r="BM33" s="82"/>
      <c r="BN33" s="82"/>
      <c r="BO33" s="82"/>
      <c r="BP33" s="82"/>
      <c r="BQ33" s="82"/>
      <c r="BR33" s="82"/>
      <c r="BS33" s="82"/>
      <c r="BT33" s="82"/>
      <c r="BU33" s="82"/>
      <c r="BV33" s="82"/>
      <c r="BW33" s="82"/>
      <c r="BX33" s="82"/>
      <c r="BY33" s="82"/>
      <c r="BZ33" s="82"/>
      <c r="CA33" s="82"/>
      <c r="CB33" s="82"/>
      <c r="CC33" s="82"/>
      <c r="CD33" s="82"/>
      <c r="CE33" s="82"/>
      <c r="CF33" s="82"/>
      <c r="CG33" s="82"/>
      <c r="CH33" s="82"/>
      <c r="CI33" s="82"/>
      <c r="CJ33" s="82"/>
      <c r="CK33" s="82"/>
      <c r="CL33" s="82"/>
      <c r="CM33" s="82"/>
    </row>
    <row r="34" spans="1:91" s="80" customFormat="1" ht="20.25" customHeight="1">
      <c r="A34" s="73"/>
      <c r="B34" s="74" t="s">
        <v>195</v>
      </c>
      <c r="C34" s="75" t="s">
        <v>196</v>
      </c>
      <c r="D34" s="75" t="s">
        <v>197</v>
      </c>
      <c r="E34" s="74" t="s">
        <v>198</v>
      </c>
      <c r="F34" s="76" t="s">
        <v>86</v>
      </c>
      <c r="G34" s="79"/>
      <c r="H34" s="79" t="s">
        <v>87</v>
      </c>
      <c r="I34" s="79" t="s">
        <v>87</v>
      </c>
      <c r="J34" s="79"/>
      <c r="K34" s="79"/>
      <c r="L34" s="79" t="s">
        <v>87</v>
      </c>
      <c r="M34" s="79" t="s">
        <v>87</v>
      </c>
      <c r="N34" s="79"/>
      <c r="O34" s="79" t="s">
        <v>87</v>
      </c>
      <c r="P34" s="79" t="s">
        <v>87</v>
      </c>
      <c r="Q34" s="79"/>
      <c r="R34" s="79" t="s">
        <v>87</v>
      </c>
      <c r="S34" s="79"/>
      <c r="U34" s="81"/>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2"/>
      <c r="BM34" s="82"/>
      <c r="BN34" s="82"/>
      <c r="BO34" s="82"/>
      <c r="BP34" s="82"/>
      <c r="BQ34" s="82"/>
      <c r="BR34" s="82"/>
      <c r="BS34" s="82"/>
      <c r="BT34" s="82"/>
      <c r="BU34" s="82"/>
      <c r="BV34" s="82"/>
      <c r="BW34" s="82"/>
      <c r="BX34" s="82"/>
      <c r="BY34" s="82"/>
      <c r="BZ34" s="82"/>
      <c r="CA34" s="82"/>
      <c r="CB34" s="82"/>
      <c r="CC34" s="82"/>
      <c r="CD34" s="82"/>
      <c r="CE34" s="82"/>
      <c r="CF34" s="82"/>
      <c r="CG34" s="82"/>
      <c r="CH34" s="82"/>
      <c r="CI34" s="82"/>
      <c r="CJ34" s="82"/>
      <c r="CK34" s="82"/>
      <c r="CL34" s="82"/>
      <c r="CM34" s="82"/>
    </row>
    <row r="35" spans="1:91" s="85" customFormat="1">
      <c r="A35" s="83"/>
      <c r="B35" s="84"/>
      <c r="F35" s="83"/>
      <c r="G35" s="84"/>
      <c r="H35" s="84"/>
      <c r="I35" s="84"/>
      <c r="J35" s="84"/>
      <c r="K35" s="84"/>
      <c r="L35" s="84"/>
      <c r="M35" s="84"/>
      <c r="N35" s="84"/>
      <c r="O35" s="84"/>
      <c r="P35" s="84"/>
      <c r="Q35" s="84"/>
      <c r="R35" s="84"/>
      <c r="S35" s="84"/>
    </row>
    <row r="36" spans="1:91" s="85" customFormat="1">
      <c r="A36" s="83"/>
      <c r="B36" s="84"/>
      <c r="F36" s="83"/>
      <c r="G36" s="84"/>
      <c r="H36" s="84"/>
      <c r="I36" s="84"/>
      <c r="J36" s="84"/>
      <c r="K36" s="84"/>
      <c r="L36" s="84"/>
      <c r="M36" s="84"/>
      <c r="N36" s="84"/>
      <c r="O36" s="84"/>
      <c r="P36" s="84"/>
      <c r="Q36" s="84"/>
      <c r="R36" s="84"/>
      <c r="S36" s="84"/>
    </row>
    <row r="37" spans="1:91" s="85" customFormat="1">
      <c r="A37" s="83"/>
      <c r="B37" s="84"/>
      <c r="F37" s="83"/>
      <c r="G37" s="84"/>
      <c r="H37" s="84"/>
      <c r="I37" s="84"/>
      <c r="J37" s="84"/>
      <c r="K37" s="84"/>
      <c r="L37" s="84"/>
      <c r="M37" s="84"/>
      <c r="N37" s="84"/>
      <c r="O37" s="84"/>
      <c r="P37" s="84"/>
      <c r="Q37" s="84"/>
      <c r="R37" s="84"/>
      <c r="S37" s="84"/>
    </row>
    <row r="38" spans="1:91" s="85" customFormat="1">
      <c r="A38" s="83"/>
      <c r="B38" s="84"/>
      <c r="F38" s="83"/>
      <c r="G38" s="84"/>
      <c r="H38" s="84"/>
      <c r="I38" s="84"/>
      <c r="J38" s="84"/>
      <c r="K38" s="84"/>
      <c r="L38" s="84"/>
      <c r="M38" s="84"/>
      <c r="N38" s="84"/>
      <c r="O38" s="84"/>
      <c r="P38" s="84"/>
      <c r="Q38" s="84"/>
      <c r="R38" s="84"/>
      <c r="S38" s="84"/>
    </row>
    <row r="39" spans="1:91" s="85" customFormat="1">
      <c r="A39" s="83"/>
      <c r="B39" s="84"/>
      <c r="F39" s="83"/>
      <c r="G39" s="84"/>
      <c r="H39" s="84"/>
      <c r="I39" s="84"/>
      <c r="J39" s="84"/>
      <c r="K39" s="84"/>
      <c r="L39" s="84"/>
      <c r="M39" s="84"/>
      <c r="N39" s="84"/>
      <c r="O39" s="84"/>
      <c r="P39" s="84"/>
      <c r="Q39" s="84"/>
      <c r="R39" s="84"/>
      <c r="S39" s="84"/>
    </row>
    <row r="40" spans="1:91" s="85" customFormat="1">
      <c r="A40" s="83"/>
      <c r="B40" s="84"/>
      <c r="F40" s="83"/>
      <c r="G40" s="84"/>
      <c r="H40" s="84"/>
      <c r="I40" s="84"/>
      <c r="J40" s="84"/>
      <c r="K40" s="84"/>
      <c r="L40" s="84"/>
      <c r="M40" s="84"/>
      <c r="N40" s="84"/>
      <c r="O40" s="84"/>
      <c r="P40" s="84"/>
      <c r="Q40" s="84"/>
      <c r="R40" s="84"/>
      <c r="S40" s="84"/>
    </row>
    <row r="41" spans="1:91" s="85" customFormat="1">
      <c r="A41" s="83"/>
      <c r="B41" s="84"/>
      <c r="F41" s="83"/>
      <c r="G41" s="84"/>
      <c r="H41" s="84"/>
      <c r="I41" s="84"/>
      <c r="J41" s="84"/>
      <c r="K41" s="84"/>
      <c r="L41" s="84"/>
      <c r="M41" s="84"/>
      <c r="N41" s="84"/>
      <c r="O41" s="84"/>
      <c r="P41" s="84"/>
      <c r="Q41" s="84"/>
      <c r="R41" s="84"/>
      <c r="S41" s="84"/>
    </row>
    <row r="42" spans="1:91" s="85" customFormat="1">
      <c r="A42" s="83"/>
      <c r="B42" s="84"/>
      <c r="F42" s="83"/>
      <c r="G42" s="84"/>
      <c r="H42" s="84"/>
      <c r="I42" s="84"/>
      <c r="J42" s="84"/>
      <c r="K42" s="84"/>
      <c r="L42" s="84"/>
      <c r="M42" s="84"/>
      <c r="N42" s="84"/>
      <c r="O42" s="84"/>
      <c r="P42" s="84"/>
      <c r="Q42" s="84"/>
      <c r="R42" s="84"/>
      <c r="S42" s="84"/>
    </row>
    <row r="43" spans="1:91" s="85" customFormat="1">
      <c r="A43" s="83"/>
      <c r="B43" s="84"/>
      <c r="F43" s="83"/>
      <c r="G43" s="84"/>
      <c r="H43" s="84"/>
      <c r="I43" s="84"/>
      <c r="J43" s="84"/>
      <c r="K43" s="84"/>
      <c r="L43" s="84"/>
      <c r="M43" s="84"/>
      <c r="N43" s="84"/>
      <c r="O43" s="84"/>
      <c r="P43" s="84"/>
      <c r="Q43" s="84"/>
      <c r="R43" s="84"/>
      <c r="S43" s="84"/>
    </row>
    <row r="44" spans="1:91" s="85" customFormat="1">
      <c r="A44" s="83"/>
      <c r="B44" s="84"/>
      <c r="F44" s="83"/>
      <c r="G44" s="84"/>
      <c r="H44" s="84"/>
      <c r="I44" s="84"/>
      <c r="J44" s="84"/>
      <c r="K44" s="84"/>
      <c r="L44" s="84"/>
      <c r="M44" s="84"/>
      <c r="N44" s="84"/>
      <c r="O44" s="84"/>
      <c r="P44" s="84"/>
      <c r="Q44" s="84"/>
      <c r="R44" s="84"/>
      <c r="S44" s="84"/>
    </row>
    <row r="45" spans="1:91" s="85" customFormat="1">
      <c r="A45" s="83"/>
      <c r="B45" s="84"/>
      <c r="F45" s="83"/>
      <c r="G45" s="84"/>
      <c r="H45" s="84"/>
      <c r="I45" s="84"/>
      <c r="J45" s="84"/>
      <c r="K45" s="84"/>
      <c r="L45" s="84"/>
      <c r="M45" s="84"/>
      <c r="N45" s="84"/>
      <c r="O45" s="84"/>
      <c r="P45" s="84"/>
      <c r="Q45" s="84"/>
      <c r="R45" s="84"/>
      <c r="S45" s="84"/>
    </row>
    <row r="46" spans="1:91" s="85" customFormat="1">
      <c r="A46" s="83"/>
      <c r="B46" s="84"/>
      <c r="F46" s="83"/>
      <c r="G46" s="84"/>
      <c r="H46" s="84"/>
      <c r="I46" s="84"/>
      <c r="J46" s="84"/>
      <c r="K46" s="84"/>
      <c r="L46" s="84"/>
      <c r="M46" s="84"/>
      <c r="N46" s="84"/>
      <c r="O46" s="84"/>
      <c r="P46" s="84"/>
      <c r="Q46" s="84"/>
      <c r="R46" s="84"/>
      <c r="S46" s="84"/>
    </row>
    <row r="47" spans="1:91" s="85" customFormat="1">
      <c r="A47" s="83"/>
      <c r="B47" s="84"/>
      <c r="F47" s="83"/>
      <c r="G47" s="84"/>
      <c r="H47" s="84"/>
      <c r="I47" s="84"/>
      <c r="J47" s="84"/>
      <c r="K47" s="84"/>
      <c r="L47" s="84"/>
      <c r="M47" s="84"/>
      <c r="N47" s="84"/>
      <c r="O47" s="84"/>
      <c r="P47" s="84"/>
      <c r="Q47" s="84"/>
      <c r="R47" s="84"/>
      <c r="S47" s="84"/>
    </row>
    <row r="48" spans="1:91" s="85" customFormat="1">
      <c r="A48" s="83"/>
      <c r="B48" s="84"/>
      <c r="F48" s="83"/>
      <c r="G48" s="84"/>
      <c r="H48" s="84"/>
      <c r="I48" s="84"/>
      <c r="J48" s="84"/>
      <c r="K48" s="84"/>
      <c r="L48" s="84"/>
      <c r="M48" s="84"/>
      <c r="N48" s="84"/>
      <c r="O48" s="84"/>
      <c r="P48" s="84"/>
      <c r="Q48" s="84"/>
      <c r="R48" s="84"/>
      <c r="S48" s="84"/>
    </row>
    <row r="49" spans="1:19" s="85" customFormat="1">
      <c r="A49" s="83"/>
      <c r="B49" s="84"/>
      <c r="F49" s="83"/>
      <c r="G49" s="84"/>
      <c r="H49" s="84"/>
      <c r="I49" s="84"/>
      <c r="J49" s="84"/>
      <c r="K49" s="84"/>
      <c r="L49" s="84"/>
      <c r="M49" s="84"/>
      <c r="N49" s="84"/>
      <c r="O49" s="84"/>
      <c r="P49" s="84"/>
      <c r="Q49" s="84"/>
      <c r="R49" s="84"/>
      <c r="S49" s="84"/>
    </row>
    <row r="50" spans="1:19" s="85" customFormat="1">
      <c r="A50" s="83"/>
      <c r="B50" s="84"/>
      <c r="F50" s="83"/>
      <c r="G50" s="84"/>
      <c r="H50" s="84"/>
      <c r="I50" s="84"/>
      <c r="J50" s="84"/>
      <c r="K50" s="84"/>
      <c r="L50" s="84"/>
      <c r="M50" s="84"/>
      <c r="N50" s="84"/>
      <c r="O50" s="84"/>
      <c r="P50" s="84"/>
      <c r="Q50" s="84"/>
      <c r="R50" s="84"/>
      <c r="S50" s="84"/>
    </row>
    <row r="51" spans="1:19" s="85" customFormat="1">
      <c r="A51" s="83"/>
      <c r="B51" s="84"/>
      <c r="F51" s="83"/>
      <c r="G51" s="84"/>
      <c r="H51" s="84"/>
      <c r="I51" s="84"/>
      <c r="J51" s="84"/>
      <c r="K51" s="84"/>
      <c r="L51" s="84"/>
      <c r="M51" s="84"/>
      <c r="N51" s="84"/>
      <c r="O51" s="84"/>
      <c r="P51" s="84"/>
      <c r="Q51" s="84"/>
      <c r="R51" s="84"/>
      <c r="S51" s="84"/>
    </row>
    <row r="52" spans="1:19" s="85" customFormat="1">
      <c r="A52" s="83"/>
      <c r="B52" s="84"/>
      <c r="F52" s="83"/>
      <c r="G52" s="84"/>
      <c r="H52" s="84"/>
      <c r="I52" s="84"/>
      <c r="J52" s="84"/>
      <c r="K52" s="84"/>
      <c r="L52" s="84"/>
      <c r="M52" s="84"/>
      <c r="N52" s="84"/>
      <c r="O52" s="84"/>
      <c r="P52" s="84"/>
      <c r="Q52" s="84"/>
      <c r="R52" s="84"/>
      <c r="S52" s="84"/>
    </row>
    <row r="53" spans="1:19" s="85" customFormat="1">
      <c r="A53" s="83"/>
      <c r="B53" s="84"/>
      <c r="F53" s="83"/>
      <c r="G53" s="84"/>
      <c r="H53" s="84"/>
      <c r="I53" s="84"/>
      <c r="J53" s="84"/>
      <c r="K53" s="84"/>
      <c r="L53" s="84"/>
      <c r="M53" s="84"/>
      <c r="N53" s="84"/>
      <c r="O53" s="84"/>
      <c r="P53" s="84"/>
      <c r="Q53" s="84"/>
      <c r="R53" s="84"/>
      <c r="S53" s="84"/>
    </row>
    <row r="54" spans="1:19" s="85" customFormat="1">
      <c r="A54" s="83"/>
      <c r="B54" s="84"/>
      <c r="F54" s="83"/>
      <c r="G54" s="84"/>
      <c r="H54" s="84"/>
      <c r="I54" s="84"/>
      <c r="J54" s="84"/>
      <c r="K54" s="84"/>
      <c r="L54" s="84"/>
      <c r="M54" s="84"/>
      <c r="N54" s="84"/>
      <c r="O54" s="84"/>
      <c r="P54" s="84"/>
      <c r="Q54" s="84"/>
      <c r="R54" s="84"/>
      <c r="S54" s="84"/>
    </row>
    <row r="55" spans="1:19" s="85" customFormat="1">
      <c r="A55" s="83"/>
      <c r="B55" s="84"/>
      <c r="F55" s="83"/>
      <c r="G55" s="84"/>
      <c r="H55" s="84"/>
      <c r="I55" s="84"/>
      <c r="J55" s="84"/>
      <c r="K55" s="84"/>
      <c r="L55" s="84"/>
      <c r="M55" s="84"/>
      <c r="N55" s="84"/>
      <c r="O55" s="84"/>
      <c r="P55" s="84"/>
      <c r="Q55" s="84"/>
      <c r="R55" s="84"/>
      <c r="S55" s="84"/>
    </row>
    <row r="56" spans="1:19" s="85" customFormat="1">
      <c r="A56" s="83"/>
      <c r="B56" s="84"/>
      <c r="F56" s="83"/>
      <c r="G56" s="84"/>
      <c r="H56" s="84"/>
      <c r="I56" s="84"/>
      <c r="J56" s="84"/>
      <c r="K56" s="84"/>
      <c r="L56" s="84"/>
      <c r="M56" s="84"/>
      <c r="N56" s="84"/>
      <c r="O56" s="84"/>
      <c r="P56" s="84"/>
      <c r="Q56" s="84"/>
      <c r="R56" s="84"/>
      <c r="S56" s="84"/>
    </row>
    <row r="57" spans="1:19" s="85" customFormat="1">
      <c r="A57" s="83"/>
      <c r="B57" s="84"/>
      <c r="F57" s="83"/>
      <c r="G57" s="84"/>
      <c r="H57" s="84"/>
      <c r="I57" s="84"/>
      <c r="J57" s="84"/>
      <c r="K57" s="84"/>
      <c r="L57" s="84"/>
      <c r="M57" s="84"/>
      <c r="N57" s="84"/>
      <c r="O57" s="84"/>
      <c r="P57" s="84"/>
      <c r="Q57" s="84"/>
      <c r="R57" s="84"/>
      <c r="S57" s="84"/>
    </row>
    <row r="58" spans="1:19" s="85" customFormat="1">
      <c r="A58" s="83"/>
      <c r="B58" s="84"/>
      <c r="F58" s="83"/>
      <c r="G58" s="84"/>
      <c r="H58" s="84"/>
      <c r="I58" s="84"/>
      <c r="J58" s="84"/>
      <c r="K58" s="84"/>
      <c r="L58" s="84"/>
      <c r="M58" s="84"/>
      <c r="N58" s="84"/>
      <c r="O58" s="84"/>
      <c r="P58" s="84"/>
      <c r="Q58" s="84"/>
      <c r="R58" s="84"/>
      <c r="S58" s="84"/>
    </row>
    <row r="59" spans="1:19" s="85" customFormat="1">
      <c r="A59" s="83"/>
      <c r="B59" s="84"/>
      <c r="F59" s="83"/>
      <c r="G59" s="84"/>
      <c r="H59" s="84"/>
      <c r="I59" s="84"/>
      <c r="J59" s="84"/>
      <c r="K59" s="84"/>
      <c r="L59" s="84"/>
      <c r="M59" s="84"/>
      <c r="N59" s="84"/>
      <c r="O59" s="84"/>
      <c r="P59" s="84"/>
      <c r="Q59" s="84"/>
      <c r="R59" s="84"/>
      <c r="S59" s="84"/>
    </row>
    <row r="60" spans="1:19" s="85" customFormat="1">
      <c r="A60" s="83"/>
      <c r="B60" s="84"/>
      <c r="F60" s="83"/>
      <c r="G60" s="84"/>
      <c r="H60" s="84"/>
      <c r="I60" s="84"/>
      <c r="J60" s="84"/>
      <c r="K60" s="84"/>
      <c r="L60" s="84"/>
      <c r="M60" s="84"/>
      <c r="N60" s="84"/>
      <c r="O60" s="84"/>
      <c r="P60" s="84"/>
      <c r="Q60" s="84"/>
      <c r="R60" s="84"/>
      <c r="S60" s="84"/>
    </row>
    <row r="61" spans="1:19" s="85" customFormat="1">
      <c r="A61" s="83"/>
      <c r="B61" s="84"/>
      <c r="F61" s="83"/>
      <c r="G61" s="84"/>
      <c r="H61" s="84"/>
      <c r="I61" s="84"/>
      <c r="J61" s="84"/>
      <c r="K61" s="84"/>
      <c r="L61" s="84"/>
      <c r="M61" s="84"/>
      <c r="N61" s="84"/>
      <c r="O61" s="84"/>
      <c r="P61" s="84"/>
      <c r="Q61" s="84"/>
      <c r="R61" s="84"/>
      <c r="S61" s="84"/>
    </row>
    <row r="62" spans="1:19" s="85" customFormat="1">
      <c r="A62" s="83"/>
      <c r="B62" s="84"/>
      <c r="F62" s="83"/>
      <c r="G62" s="84"/>
      <c r="H62" s="84"/>
      <c r="I62" s="84"/>
      <c r="J62" s="84"/>
      <c r="K62" s="84"/>
      <c r="L62" s="84"/>
      <c r="M62" s="84"/>
      <c r="N62" s="84"/>
      <c r="O62" s="84"/>
      <c r="P62" s="84"/>
      <c r="Q62" s="84"/>
      <c r="R62" s="84"/>
      <c r="S62" s="84"/>
    </row>
    <row r="63" spans="1:19" s="85" customFormat="1">
      <c r="A63" s="83"/>
      <c r="B63" s="84"/>
      <c r="F63" s="83"/>
      <c r="G63" s="84"/>
      <c r="H63" s="84"/>
      <c r="I63" s="84"/>
      <c r="J63" s="84"/>
      <c r="K63" s="84"/>
      <c r="L63" s="84"/>
      <c r="M63" s="84"/>
      <c r="N63" s="84"/>
      <c r="O63" s="84"/>
      <c r="P63" s="84"/>
      <c r="Q63" s="84"/>
      <c r="R63" s="84"/>
      <c r="S63" s="84"/>
    </row>
    <row r="64" spans="1:19" s="85" customFormat="1">
      <c r="A64" s="83"/>
      <c r="B64" s="84"/>
      <c r="F64" s="83"/>
      <c r="G64" s="84"/>
      <c r="H64" s="84"/>
      <c r="I64" s="84"/>
      <c r="J64" s="84"/>
      <c r="K64" s="84"/>
      <c r="L64" s="84"/>
      <c r="M64" s="84"/>
      <c r="N64" s="84"/>
      <c r="O64" s="84"/>
      <c r="P64" s="84"/>
      <c r="Q64" s="84"/>
      <c r="R64" s="84"/>
      <c r="S64" s="84"/>
    </row>
    <row r="65" spans="1:19" s="85" customFormat="1">
      <c r="A65" s="83"/>
      <c r="B65" s="84"/>
      <c r="F65" s="83"/>
      <c r="G65" s="84"/>
      <c r="H65" s="84"/>
      <c r="I65" s="84"/>
      <c r="J65" s="84"/>
      <c r="K65" s="84"/>
      <c r="L65" s="84"/>
      <c r="M65" s="84"/>
      <c r="N65" s="84"/>
      <c r="O65" s="84"/>
      <c r="P65" s="84"/>
      <c r="Q65" s="84"/>
      <c r="R65" s="84"/>
      <c r="S65" s="84"/>
    </row>
    <row r="66" spans="1:19" s="85" customFormat="1">
      <c r="A66" s="83"/>
      <c r="B66" s="84"/>
      <c r="F66" s="83"/>
      <c r="G66" s="84"/>
      <c r="H66" s="84"/>
      <c r="I66" s="84"/>
      <c r="J66" s="84"/>
      <c r="K66" s="84"/>
      <c r="L66" s="84"/>
      <c r="M66" s="84"/>
      <c r="N66" s="84"/>
      <c r="O66" s="84"/>
      <c r="P66" s="84"/>
      <c r="Q66" s="84"/>
      <c r="R66" s="84"/>
      <c r="S66" s="84"/>
    </row>
    <row r="67" spans="1:19" s="85" customFormat="1">
      <c r="A67" s="83"/>
      <c r="B67" s="84"/>
      <c r="F67" s="83"/>
      <c r="G67" s="84"/>
      <c r="H67" s="84"/>
      <c r="I67" s="84"/>
      <c r="J67" s="84"/>
      <c r="K67" s="84"/>
      <c r="L67" s="84"/>
      <c r="M67" s="84"/>
      <c r="N67" s="84"/>
      <c r="O67" s="84"/>
      <c r="P67" s="84"/>
      <c r="Q67" s="84"/>
      <c r="R67" s="84"/>
      <c r="S67" s="84"/>
    </row>
    <row r="68" spans="1:19" s="85" customFormat="1">
      <c r="A68" s="83"/>
      <c r="B68" s="84"/>
      <c r="F68" s="83"/>
      <c r="G68" s="84"/>
      <c r="H68" s="84"/>
      <c r="I68" s="84"/>
      <c r="J68" s="84"/>
      <c r="K68" s="84"/>
      <c r="L68" s="84"/>
      <c r="M68" s="84"/>
      <c r="N68" s="84"/>
      <c r="O68" s="84"/>
      <c r="P68" s="84"/>
      <c r="Q68" s="84"/>
      <c r="R68" s="84"/>
      <c r="S68" s="84"/>
    </row>
    <row r="69" spans="1:19" s="85" customFormat="1">
      <c r="A69" s="83"/>
      <c r="B69" s="84"/>
      <c r="F69" s="83"/>
      <c r="G69" s="84"/>
      <c r="H69" s="84"/>
      <c r="I69" s="84"/>
      <c r="J69" s="84"/>
      <c r="K69" s="84"/>
      <c r="L69" s="84"/>
      <c r="M69" s="84"/>
      <c r="N69" s="84"/>
      <c r="O69" s="84"/>
      <c r="P69" s="84"/>
      <c r="Q69" s="84"/>
      <c r="R69" s="84"/>
      <c r="S69" s="84"/>
    </row>
    <row r="70" spans="1:19" s="85" customFormat="1">
      <c r="A70" s="83"/>
      <c r="B70" s="84"/>
      <c r="F70" s="83"/>
      <c r="G70" s="84"/>
      <c r="H70" s="84"/>
      <c r="I70" s="84"/>
      <c r="J70" s="84"/>
      <c r="K70" s="84"/>
      <c r="L70" s="84"/>
      <c r="M70" s="84"/>
      <c r="N70" s="84"/>
      <c r="O70" s="84"/>
      <c r="P70" s="84"/>
      <c r="Q70" s="84"/>
      <c r="R70" s="84"/>
      <c r="S70" s="84"/>
    </row>
    <row r="71" spans="1:19" s="85" customFormat="1">
      <c r="A71" s="83"/>
      <c r="B71" s="84"/>
      <c r="F71" s="83"/>
      <c r="G71" s="84"/>
      <c r="H71" s="84"/>
      <c r="I71" s="84"/>
      <c r="J71" s="84"/>
      <c r="K71" s="84"/>
      <c r="L71" s="84"/>
      <c r="M71" s="84"/>
      <c r="N71" s="84"/>
      <c r="O71" s="84"/>
      <c r="P71" s="84"/>
      <c r="Q71" s="84"/>
      <c r="R71" s="84"/>
      <c r="S71" s="84"/>
    </row>
    <row r="72" spans="1:19" s="85" customFormat="1">
      <c r="A72" s="83"/>
      <c r="B72" s="84"/>
      <c r="F72" s="83"/>
      <c r="G72" s="84"/>
      <c r="H72" s="84"/>
      <c r="I72" s="84"/>
      <c r="J72" s="84"/>
      <c r="K72" s="84"/>
      <c r="L72" s="84"/>
      <c r="M72" s="84"/>
      <c r="N72" s="84"/>
      <c r="O72" s="84"/>
      <c r="P72" s="84"/>
      <c r="Q72" s="84"/>
      <c r="R72" s="84"/>
      <c r="S72" s="84"/>
    </row>
    <row r="73" spans="1:19" s="85" customFormat="1">
      <c r="A73" s="83"/>
      <c r="B73" s="84"/>
      <c r="F73" s="83"/>
      <c r="G73" s="84"/>
      <c r="H73" s="84"/>
      <c r="I73" s="84"/>
      <c r="J73" s="84"/>
      <c r="K73" s="84"/>
      <c r="L73" s="84"/>
      <c r="M73" s="84"/>
      <c r="N73" s="84"/>
      <c r="O73" s="84"/>
      <c r="P73" s="84"/>
      <c r="Q73" s="84"/>
      <c r="R73" s="84"/>
      <c r="S73" s="84"/>
    </row>
    <row r="74" spans="1:19" s="85" customFormat="1">
      <c r="A74" s="83"/>
      <c r="B74" s="84"/>
      <c r="F74" s="83"/>
      <c r="G74" s="84"/>
      <c r="H74" s="84"/>
      <c r="I74" s="84"/>
      <c r="J74" s="84"/>
      <c r="K74" s="84"/>
      <c r="L74" s="84"/>
      <c r="M74" s="84"/>
      <c r="N74" s="84"/>
      <c r="O74" s="84"/>
      <c r="P74" s="84"/>
      <c r="Q74" s="84"/>
      <c r="R74" s="84"/>
      <c r="S74" s="84"/>
    </row>
    <row r="75" spans="1:19" s="85" customFormat="1">
      <c r="A75" s="83"/>
      <c r="B75" s="84"/>
      <c r="F75" s="83"/>
      <c r="G75" s="84"/>
      <c r="H75" s="84"/>
      <c r="I75" s="84"/>
      <c r="J75" s="84"/>
      <c r="K75" s="84"/>
      <c r="L75" s="84"/>
      <c r="M75" s="84"/>
      <c r="N75" s="84"/>
      <c r="O75" s="84"/>
      <c r="P75" s="84"/>
      <c r="Q75" s="84"/>
      <c r="R75" s="84"/>
      <c r="S75" s="84"/>
    </row>
    <row r="76" spans="1:19" s="85" customFormat="1">
      <c r="A76" s="83"/>
      <c r="B76" s="84"/>
      <c r="F76" s="83"/>
      <c r="G76" s="84"/>
      <c r="H76" s="84"/>
      <c r="I76" s="84"/>
      <c r="J76" s="84"/>
      <c r="K76" s="84"/>
      <c r="L76" s="84"/>
      <c r="M76" s="84"/>
      <c r="N76" s="84"/>
      <c r="O76" s="84"/>
      <c r="P76" s="84"/>
      <c r="Q76" s="84"/>
      <c r="R76" s="84"/>
      <c r="S76" s="84"/>
    </row>
    <row r="77" spans="1:19" s="85" customFormat="1">
      <c r="A77" s="83"/>
      <c r="B77" s="84"/>
      <c r="F77" s="83"/>
      <c r="G77" s="84"/>
      <c r="H77" s="84"/>
      <c r="I77" s="84"/>
      <c r="J77" s="84"/>
      <c r="K77" s="84"/>
      <c r="L77" s="84"/>
      <c r="M77" s="84"/>
      <c r="N77" s="84"/>
      <c r="O77" s="84"/>
      <c r="P77" s="84"/>
      <c r="Q77" s="84"/>
      <c r="R77" s="84"/>
      <c r="S77" s="84"/>
    </row>
    <row r="78" spans="1:19" s="85" customFormat="1">
      <c r="A78" s="83"/>
      <c r="B78" s="84"/>
      <c r="F78" s="83"/>
      <c r="G78" s="84"/>
      <c r="H78" s="84"/>
      <c r="I78" s="84"/>
      <c r="J78" s="84"/>
      <c r="K78" s="84"/>
      <c r="L78" s="84"/>
      <c r="M78" s="84"/>
      <c r="N78" s="84"/>
      <c r="O78" s="84"/>
      <c r="P78" s="84"/>
      <c r="Q78" s="84"/>
      <c r="R78" s="84"/>
      <c r="S78" s="84"/>
    </row>
    <row r="79" spans="1:19" s="85" customFormat="1">
      <c r="A79" s="83"/>
      <c r="B79" s="84"/>
      <c r="F79" s="83"/>
      <c r="G79" s="84"/>
      <c r="H79" s="84"/>
      <c r="I79" s="84"/>
      <c r="J79" s="84"/>
      <c r="K79" s="84"/>
      <c r="L79" s="84"/>
      <c r="M79" s="84"/>
      <c r="N79" s="84"/>
      <c r="O79" s="84"/>
      <c r="P79" s="84"/>
      <c r="Q79" s="84"/>
      <c r="R79" s="84"/>
      <c r="S79" s="84"/>
    </row>
    <row r="80" spans="1:19" s="85" customFormat="1">
      <c r="A80" s="83"/>
      <c r="B80" s="84"/>
      <c r="F80" s="83"/>
      <c r="G80" s="84"/>
      <c r="H80" s="84"/>
      <c r="I80" s="84"/>
      <c r="J80" s="84"/>
      <c r="K80" s="84"/>
      <c r="L80" s="84"/>
      <c r="M80" s="84"/>
      <c r="N80" s="84"/>
      <c r="O80" s="84"/>
      <c r="P80" s="84"/>
      <c r="Q80" s="84"/>
      <c r="R80" s="84"/>
      <c r="S80" s="84"/>
    </row>
    <row r="81" spans="1:19" s="85" customFormat="1">
      <c r="A81" s="83"/>
      <c r="B81" s="84"/>
      <c r="F81" s="83"/>
      <c r="G81" s="84"/>
      <c r="H81" s="84"/>
      <c r="I81" s="84"/>
      <c r="J81" s="84"/>
      <c r="K81" s="84"/>
      <c r="L81" s="84"/>
      <c r="M81" s="84"/>
      <c r="N81" s="84"/>
      <c r="O81" s="84"/>
      <c r="P81" s="84"/>
      <c r="Q81" s="84"/>
      <c r="R81" s="84"/>
      <c r="S81" s="84"/>
    </row>
    <row r="82" spans="1:19" s="85" customFormat="1">
      <c r="A82" s="83"/>
      <c r="B82" s="84"/>
      <c r="F82" s="83"/>
      <c r="G82" s="84"/>
      <c r="H82" s="84"/>
      <c r="I82" s="84"/>
      <c r="J82" s="84"/>
      <c r="K82" s="84"/>
      <c r="L82" s="84"/>
      <c r="M82" s="84"/>
      <c r="N82" s="84"/>
      <c r="O82" s="84"/>
      <c r="P82" s="84"/>
      <c r="Q82" s="84"/>
      <c r="R82" s="84"/>
      <c r="S82" s="84"/>
    </row>
    <row r="83" spans="1:19" s="85" customFormat="1">
      <c r="A83" s="83"/>
      <c r="B83" s="84"/>
      <c r="F83" s="83"/>
      <c r="G83" s="84"/>
      <c r="H83" s="84"/>
      <c r="I83" s="84"/>
      <c r="J83" s="84"/>
      <c r="K83" s="84"/>
      <c r="L83" s="84"/>
      <c r="M83" s="84"/>
      <c r="N83" s="84"/>
      <c r="O83" s="84"/>
      <c r="P83" s="84"/>
      <c r="Q83" s="84"/>
      <c r="R83" s="84"/>
      <c r="S83" s="84"/>
    </row>
    <row r="84" spans="1:19" s="85" customFormat="1">
      <c r="A84" s="83"/>
      <c r="B84" s="84"/>
      <c r="F84" s="83"/>
      <c r="G84" s="84"/>
      <c r="H84" s="84"/>
      <c r="I84" s="84"/>
      <c r="J84" s="84"/>
      <c r="K84" s="84"/>
      <c r="L84" s="84"/>
      <c r="M84" s="84"/>
      <c r="N84" s="84"/>
      <c r="O84" s="84"/>
      <c r="P84" s="84"/>
      <c r="Q84" s="84"/>
      <c r="R84" s="84"/>
      <c r="S84" s="84"/>
    </row>
    <row r="85" spans="1:19" s="85" customFormat="1">
      <c r="A85" s="83"/>
      <c r="B85" s="84"/>
      <c r="F85" s="83"/>
      <c r="G85" s="84"/>
      <c r="H85" s="84"/>
      <c r="I85" s="84"/>
      <c r="J85" s="84"/>
      <c r="K85" s="84"/>
      <c r="L85" s="84"/>
      <c r="M85" s="84"/>
      <c r="N85" s="84"/>
      <c r="O85" s="84"/>
      <c r="P85" s="84"/>
      <c r="Q85" s="84"/>
      <c r="R85" s="84"/>
      <c r="S85" s="84"/>
    </row>
    <row r="86" spans="1:19" s="85" customFormat="1">
      <c r="A86" s="83"/>
      <c r="B86" s="84"/>
      <c r="F86" s="83"/>
      <c r="G86" s="84"/>
      <c r="H86" s="84"/>
      <c r="I86" s="84"/>
      <c r="J86" s="84"/>
      <c r="K86" s="84"/>
      <c r="L86" s="84"/>
      <c r="M86" s="84"/>
      <c r="N86" s="84"/>
      <c r="O86" s="84"/>
      <c r="P86" s="84"/>
      <c r="Q86" s="84"/>
      <c r="R86" s="84"/>
      <c r="S86" s="84"/>
    </row>
    <row r="87" spans="1:19" s="85" customFormat="1">
      <c r="A87" s="83"/>
      <c r="B87" s="84"/>
      <c r="F87" s="83"/>
      <c r="G87" s="84"/>
      <c r="H87" s="84"/>
      <c r="I87" s="84"/>
      <c r="J87" s="84"/>
      <c r="K87" s="84"/>
      <c r="L87" s="84"/>
      <c r="M87" s="84"/>
      <c r="N87" s="84"/>
      <c r="O87" s="84"/>
      <c r="P87" s="84"/>
      <c r="Q87" s="84"/>
      <c r="R87" s="84"/>
      <c r="S87" s="84"/>
    </row>
    <row r="88" spans="1:19" s="85" customFormat="1">
      <c r="A88" s="83"/>
      <c r="B88" s="84"/>
      <c r="F88" s="83"/>
      <c r="G88" s="84"/>
      <c r="H88" s="84"/>
      <c r="I88" s="84"/>
      <c r="J88" s="84"/>
      <c r="K88" s="84"/>
      <c r="L88" s="84"/>
      <c r="M88" s="84"/>
      <c r="N88" s="84"/>
      <c r="O88" s="84"/>
      <c r="P88" s="84"/>
      <c r="Q88" s="84"/>
      <c r="R88" s="84"/>
      <c r="S88" s="84"/>
    </row>
    <row r="89" spans="1:19" s="85" customFormat="1">
      <c r="A89" s="83"/>
      <c r="B89" s="84"/>
      <c r="F89" s="83"/>
      <c r="G89" s="84"/>
      <c r="H89" s="84"/>
      <c r="I89" s="84"/>
      <c r="J89" s="84"/>
      <c r="K89" s="84"/>
      <c r="L89" s="84"/>
      <c r="M89" s="84"/>
      <c r="N89" s="84"/>
      <c r="O89" s="84"/>
      <c r="P89" s="84"/>
      <c r="Q89" s="84"/>
      <c r="R89" s="84"/>
      <c r="S89" s="84"/>
    </row>
    <row r="90" spans="1:19" s="85" customFormat="1">
      <c r="A90" s="83"/>
      <c r="B90" s="84"/>
      <c r="F90" s="83"/>
      <c r="G90" s="84"/>
      <c r="H90" s="84"/>
      <c r="I90" s="84"/>
      <c r="J90" s="84"/>
      <c r="K90" s="84"/>
      <c r="L90" s="84"/>
      <c r="M90" s="84"/>
      <c r="N90" s="84"/>
      <c r="O90" s="84"/>
      <c r="P90" s="84"/>
      <c r="Q90" s="84"/>
      <c r="R90" s="84"/>
      <c r="S90" s="84"/>
    </row>
    <row r="91" spans="1:19" s="85" customFormat="1">
      <c r="A91" s="83"/>
      <c r="B91" s="84"/>
      <c r="F91" s="83"/>
      <c r="G91" s="84"/>
      <c r="H91" s="84"/>
      <c r="I91" s="84"/>
      <c r="J91" s="84"/>
      <c r="K91" s="84"/>
      <c r="L91" s="84"/>
      <c r="M91" s="84"/>
      <c r="N91" s="84"/>
      <c r="O91" s="84"/>
      <c r="P91" s="84"/>
      <c r="Q91" s="84"/>
      <c r="R91" s="84"/>
      <c r="S91" s="84"/>
    </row>
    <row r="92" spans="1:19" s="85" customFormat="1">
      <c r="A92" s="83"/>
      <c r="B92" s="84"/>
      <c r="F92" s="83"/>
      <c r="G92" s="84"/>
      <c r="H92" s="84"/>
      <c r="I92" s="84"/>
      <c r="J92" s="84"/>
      <c r="K92" s="84"/>
      <c r="L92" s="84"/>
      <c r="M92" s="84"/>
      <c r="N92" s="84"/>
      <c r="O92" s="84"/>
      <c r="P92" s="84"/>
      <c r="Q92" s="84"/>
      <c r="R92" s="84"/>
      <c r="S92" s="84"/>
    </row>
    <row r="93" spans="1:19" s="85" customFormat="1">
      <c r="A93" s="83"/>
      <c r="B93" s="84"/>
      <c r="F93" s="83"/>
      <c r="G93" s="84"/>
      <c r="H93" s="84"/>
      <c r="I93" s="84"/>
      <c r="J93" s="84"/>
      <c r="K93" s="84"/>
      <c r="L93" s="84"/>
      <c r="M93" s="84"/>
      <c r="N93" s="84"/>
      <c r="O93" s="84"/>
      <c r="P93" s="84"/>
      <c r="Q93" s="84"/>
      <c r="R93" s="84"/>
      <c r="S93" s="84"/>
    </row>
    <row r="94" spans="1:19" s="85" customFormat="1">
      <c r="A94" s="83"/>
      <c r="B94" s="84"/>
      <c r="F94" s="83"/>
      <c r="G94" s="84"/>
      <c r="H94" s="84"/>
      <c r="I94" s="84"/>
      <c r="J94" s="84"/>
      <c r="K94" s="84"/>
      <c r="L94" s="84"/>
      <c r="M94" s="84"/>
      <c r="N94" s="84"/>
      <c r="O94" s="84"/>
      <c r="P94" s="84"/>
      <c r="Q94" s="84"/>
      <c r="R94" s="84"/>
      <c r="S94" s="84"/>
    </row>
    <row r="95" spans="1:19" s="85" customFormat="1">
      <c r="A95" s="83"/>
      <c r="B95" s="84"/>
      <c r="F95" s="83"/>
      <c r="G95" s="84"/>
      <c r="H95" s="84"/>
      <c r="I95" s="84"/>
      <c r="J95" s="84"/>
      <c r="K95" s="84"/>
      <c r="L95" s="84"/>
      <c r="M95" s="84"/>
      <c r="N95" s="84"/>
      <c r="O95" s="84"/>
      <c r="P95" s="84"/>
      <c r="Q95" s="84"/>
      <c r="R95" s="84"/>
      <c r="S95" s="84"/>
    </row>
    <row r="96" spans="1:19" s="85" customFormat="1">
      <c r="A96" s="83"/>
      <c r="B96" s="84"/>
      <c r="F96" s="83"/>
      <c r="G96" s="84"/>
      <c r="H96" s="84"/>
      <c r="I96" s="84"/>
      <c r="J96" s="84"/>
      <c r="K96" s="84"/>
      <c r="L96" s="84"/>
      <c r="M96" s="84"/>
      <c r="N96" s="84"/>
      <c r="O96" s="84"/>
      <c r="P96" s="84"/>
      <c r="Q96" s="84"/>
      <c r="R96" s="84"/>
      <c r="S96" s="84"/>
    </row>
    <row r="97" spans="1:19" s="85" customFormat="1">
      <c r="A97" s="83"/>
      <c r="B97" s="84"/>
      <c r="F97" s="83"/>
      <c r="G97" s="84"/>
      <c r="H97" s="84"/>
      <c r="I97" s="84"/>
      <c r="J97" s="84"/>
      <c r="K97" s="84"/>
      <c r="L97" s="84"/>
      <c r="M97" s="84"/>
      <c r="N97" s="84"/>
      <c r="O97" s="84"/>
      <c r="P97" s="84"/>
      <c r="Q97" s="84"/>
      <c r="R97" s="84"/>
      <c r="S97" s="84"/>
    </row>
    <row r="98" spans="1:19" s="85" customFormat="1">
      <c r="A98" s="83"/>
      <c r="B98" s="84"/>
      <c r="F98" s="83"/>
      <c r="G98" s="84"/>
      <c r="H98" s="84"/>
      <c r="I98" s="84"/>
      <c r="J98" s="84"/>
      <c r="K98" s="84"/>
      <c r="L98" s="84"/>
      <c r="M98" s="84"/>
      <c r="N98" s="84"/>
      <c r="O98" s="84"/>
      <c r="P98" s="84"/>
      <c r="Q98" s="84"/>
      <c r="R98" s="84"/>
      <c r="S98" s="84"/>
    </row>
    <row r="99" spans="1:19" s="85" customFormat="1">
      <c r="A99" s="83"/>
      <c r="B99" s="84"/>
      <c r="F99" s="83"/>
      <c r="G99" s="84"/>
      <c r="H99" s="84"/>
      <c r="I99" s="84"/>
      <c r="J99" s="84"/>
      <c r="K99" s="84"/>
      <c r="L99" s="84"/>
      <c r="M99" s="84"/>
      <c r="N99" s="84"/>
      <c r="O99" s="84"/>
      <c r="P99" s="84"/>
      <c r="Q99" s="84"/>
      <c r="R99" s="84"/>
      <c r="S99" s="84"/>
    </row>
    <row r="100" spans="1:19" s="85" customFormat="1">
      <c r="A100" s="83"/>
      <c r="B100" s="84"/>
      <c r="F100" s="83"/>
      <c r="G100" s="84"/>
      <c r="H100" s="84"/>
      <c r="I100" s="84"/>
      <c r="J100" s="84"/>
      <c r="K100" s="84"/>
      <c r="L100" s="84"/>
      <c r="M100" s="84"/>
      <c r="N100" s="84"/>
      <c r="O100" s="84"/>
      <c r="P100" s="84"/>
      <c r="Q100" s="84"/>
      <c r="R100" s="84"/>
      <c r="S100" s="84"/>
    </row>
    <row r="101" spans="1:19" s="85" customFormat="1">
      <c r="A101" s="83"/>
      <c r="B101" s="84"/>
      <c r="F101" s="83"/>
      <c r="G101" s="84"/>
      <c r="H101" s="84"/>
      <c r="I101" s="84"/>
      <c r="J101" s="84"/>
      <c r="K101" s="84"/>
      <c r="L101" s="84"/>
      <c r="M101" s="84"/>
      <c r="N101" s="84"/>
      <c r="O101" s="84"/>
      <c r="P101" s="84"/>
      <c r="Q101" s="84"/>
      <c r="R101" s="84"/>
      <c r="S101" s="84"/>
    </row>
    <row r="102" spans="1:19" s="85" customFormat="1">
      <c r="A102" s="83"/>
      <c r="B102" s="84"/>
      <c r="F102" s="83"/>
      <c r="G102" s="84"/>
      <c r="H102" s="84"/>
      <c r="I102" s="84"/>
      <c r="J102" s="84"/>
      <c r="K102" s="84"/>
      <c r="L102" s="84"/>
      <c r="M102" s="84"/>
      <c r="N102" s="84"/>
      <c r="O102" s="84"/>
      <c r="P102" s="84"/>
      <c r="Q102" s="84"/>
      <c r="R102" s="84"/>
      <c r="S102" s="84"/>
    </row>
    <row r="103" spans="1:19" s="85" customFormat="1">
      <c r="A103" s="83"/>
      <c r="B103" s="84"/>
      <c r="F103" s="83"/>
      <c r="G103" s="84"/>
      <c r="H103" s="84"/>
      <c r="I103" s="84"/>
      <c r="J103" s="84"/>
      <c r="K103" s="84"/>
      <c r="L103" s="84"/>
      <c r="M103" s="84"/>
      <c r="N103" s="84"/>
      <c r="O103" s="84"/>
      <c r="P103" s="84"/>
      <c r="Q103" s="84"/>
      <c r="R103" s="84"/>
      <c r="S103" s="84"/>
    </row>
    <row r="104" spans="1:19" s="85" customFormat="1">
      <c r="A104" s="83"/>
      <c r="B104" s="84"/>
      <c r="F104" s="83"/>
      <c r="G104" s="84"/>
      <c r="H104" s="84"/>
      <c r="I104" s="84"/>
      <c r="J104" s="84"/>
      <c r="K104" s="84"/>
      <c r="L104" s="84"/>
      <c r="M104" s="84"/>
      <c r="N104" s="84"/>
      <c r="O104" s="84"/>
      <c r="P104" s="84"/>
      <c r="Q104" s="84"/>
      <c r="R104" s="84"/>
      <c r="S104" s="84"/>
    </row>
    <row r="105" spans="1:19" s="85" customFormat="1">
      <c r="A105" s="83"/>
      <c r="B105" s="84"/>
      <c r="F105" s="83"/>
      <c r="G105" s="84"/>
      <c r="H105" s="84"/>
      <c r="I105" s="84"/>
      <c r="J105" s="84"/>
      <c r="K105" s="84"/>
      <c r="L105" s="84"/>
      <c r="M105" s="84"/>
      <c r="N105" s="84"/>
      <c r="O105" s="84"/>
      <c r="P105" s="84"/>
      <c r="Q105" s="84"/>
      <c r="R105" s="84"/>
      <c r="S105" s="84"/>
    </row>
    <row r="106" spans="1:19" s="85" customFormat="1">
      <c r="A106" s="83"/>
      <c r="B106" s="84"/>
      <c r="F106" s="83"/>
      <c r="G106" s="84"/>
      <c r="H106" s="84"/>
      <c r="I106" s="84"/>
      <c r="J106" s="84"/>
      <c r="K106" s="84"/>
      <c r="L106" s="84"/>
      <c r="M106" s="84"/>
      <c r="N106" s="84"/>
      <c r="O106" s="84"/>
      <c r="P106" s="84"/>
      <c r="Q106" s="84"/>
      <c r="R106" s="84"/>
      <c r="S106" s="84"/>
    </row>
    <row r="107" spans="1:19" s="85" customFormat="1">
      <c r="A107" s="83"/>
      <c r="B107" s="84"/>
      <c r="F107" s="83"/>
      <c r="G107" s="84"/>
      <c r="H107" s="84"/>
      <c r="I107" s="84"/>
      <c r="J107" s="84"/>
      <c r="K107" s="84"/>
      <c r="L107" s="84"/>
      <c r="M107" s="84"/>
      <c r="N107" s="84"/>
      <c r="O107" s="84"/>
      <c r="P107" s="84"/>
      <c r="Q107" s="84"/>
      <c r="R107" s="84"/>
      <c r="S107" s="84"/>
    </row>
    <row r="108" spans="1:19" s="85" customFormat="1">
      <c r="A108" s="83"/>
      <c r="B108" s="84"/>
      <c r="F108" s="83"/>
      <c r="G108" s="84"/>
      <c r="H108" s="84"/>
      <c r="I108" s="84"/>
      <c r="J108" s="84"/>
      <c r="K108" s="84"/>
      <c r="L108" s="84"/>
      <c r="M108" s="84"/>
      <c r="N108" s="84"/>
      <c r="O108" s="84"/>
      <c r="P108" s="84"/>
      <c r="Q108" s="84"/>
      <c r="R108" s="84"/>
      <c r="S108" s="84"/>
    </row>
    <row r="109" spans="1:19" s="85" customFormat="1">
      <c r="A109" s="83"/>
      <c r="B109" s="84"/>
      <c r="F109" s="83"/>
      <c r="G109" s="84"/>
      <c r="H109" s="84"/>
      <c r="I109" s="84"/>
      <c r="J109" s="84"/>
      <c r="K109" s="84"/>
      <c r="L109" s="84"/>
      <c r="M109" s="84"/>
      <c r="N109" s="84"/>
      <c r="O109" s="84"/>
      <c r="P109" s="84"/>
      <c r="Q109" s="84"/>
      <c r="R109" s="84"/>
      <c r="S109" s="84"/>
    </row>
    <row r="110" spans="1:19" s="85" customFormat="1">
      <c r="A110" s="83"/>
      <c r="B110" s="84"/>
      <c r="F110" s="83"/>
      <c r="G110" s="84"/>
      <c r="H110" s="84"/>
      <c r="I110" s="84"/>
      <c r="J110" s="84"/>
      <c r="K110" s="84"/>
      <c r="L110" s="84"/>
      <c r="M110" s="84"/>
      <c r="N110" s="84"/>
      <c r="O110" s="84"/>
      <c r="P110" s="84"/>
      <c r="Q110" s="84"/>
      <c r="R110" s="84"/>
      <c r="S110" s="84"/>
    </row>
    <row r="111" spans="1:19" s="85" customFormat="1">
      <c r="A111" s="83"/>
      <c r="B111" s="84"/>
      <c r="F111" s="83"/>
      <c r="G111" s="84"/>
      <c r="H111" s="84"/>
      <c r="I111" s="84"/>
      <c r="J111" s="84"/>
      <c r="K111" s="84"/>
      <c r="L111" s="84"/>
      <c r="M111" s="84"/>
      <c r="N111" s="84"/>
      <c r="O111" s="84"/>
      <c r="P111" s="84"/>
      <c r="Q111" s="84"/>
      <c r="R111" s="84"/>
      <c r="S111" s="84"/>
    </row>
    <row r="112" spans="1:19" s="85" customFormat="1">
      <c r="A112" s="83"/>
      <c r="B112" s="84"/>
      <c r="F112" s="83"/>
      <c r="G112" s="84"/>
      <c r="H112" s="84"/>
      <c r="I112" s="84"/>
      <c r="J112" s="84"/>
      <c r="K112" s="84"/>
      <c r="L112" s="84"/>
      <c r="M112" s="84"/>
      <c r="N112" s="84"/>
      <c r="O112" s="84"/>
      <c r="P112" s="84"/>
      <c r="Q112" s="84"/>
      <c r="R112" s="84"/>
      <c r="S112" s="84"/>
    </row>
    <row r="113" spans="1:19" s="85" customFormat="1">
      <c r="A113" s="83"/>
      <c r="B113" s="84"/>
      <c r="F113" s="83"/>
      <c r="G113" s="84"/>
      <c r="H113" s="84"/>
      <c r="I113" s="84"/>
      <c r="J113" s="84"/>
      <c r="K113" s="84"/>
      <c r="L113" s="84"/>
      <c r="M113" s="84"/>
      <c r="N113" s="84"/>
      <c r="O113" s="84"/>
      <c r="P113" s="84"/>
      <c r="Q113" s="84"/>
      <c r="R113" s="84"/>
      <c r="S113" s="84"/>
    </row>
    <row r="114" spans="1:19" s="85" customFormat="1">
      <c r="A114" s="83"/>
      <c r="B114" s="84"/>
      <c r="F114" s="83"/>
      <c r="G114" s="84"/>
      <c r="H114" s="84"/>
      <c r="I114" s="84"/>
      <c r="J114" s="84"/>
      <c r="K114" s="84"/>
      <c r="L114" s="84"/>
      <c r="M114" s="84"/>
      <c r="N114" s="84"/>
      <c r="O114" s="84"/>
      <c r="P114" s="84"/>
      <c r="Q114" s="84"/>
      <c r="R114" s="84"/>
      <c r="S114" s="84"/>
    </row>
    <row r="115" spans="1:19" s="85" customFormat="1">
      <c r="A115" s="83"/>
      <c r="B115" s="84"/>
      <c r="F115" s="83"/>
      <c r="G115" s="84"/>
      <c r="H115" s="84"/>
      <c r="I115" s="84"/>
      <c r="J115" s="84"/>
      <c r="K115" s="84"/>
      <c r="L115" s="84"/>
      <c r="M115" s="84"/>
      <c r="N115" s="84"/>
      <c r="O115" s="84"/>
      <c r="P115" s="84"/>
      <c r="Q115" s="84"/>
      <c r="R115" s="84"/>
      <c r="S115" s="84"/>
    </row>
    <row r="116" spans="1:19" s="85" customFormat="1">
      <c r="A116" s="83"/>
      <c r="B116" s="84"/>
      <c r="F116" s="83"/>
      <c r="G116" s="84"/>
      <c r="H116" s="84"/>
      <c r="I116" s="84"/>
      <c r="J116" s="84"/>
      <c r="K116" s="84"/>
      <c r="L116" s="84"/>
      <c r="M116" s="84"/>
      <c r="N116" s="84"/>
      <c r="O116" s="84"/>
      <c r="P116" s="84"/>
      <c r="Q116" s="84"/>
      <c r="R116" s="84"/>
      <c r="S116" s="84"/>
    </row>
    <row r="117" spans="1:19" s="85" customFormat="1">
      <c r="A117" s="83"/>
      <c r="B117" s="84"/>
      <c r="F117" s="83"/>
      <c r="G117" s="84"/>
      <c r="H117" s="84"/>
      <c r="I117" s="84"/>
      <c r="J117" s="84"/>
      <c r="K117" s="84"/>
      <c r="L117" s="84"/>
      <c r="M117" s="84"/>
      <c r="N117" s="84"/>
      <c r="O117" s="84"/>
      <c r="P117" s="84"/>
      <c r="Q117" s="84"/>
      <c r="R117" s="84"/>
      <c r="S117" s="84"/>
    </row>
    <row r="118" spans="1:19" s="85" customFormat="1">
      <c r="A118" s="83"/>
      <c r="B118" s="84"/>
      <c r="F118" s="83"/>
      <c r="G118" s="84"/>
      <c r="H118" s="84"/>
      <c r="I118" s="84"/>
      <c r="J118" s="84"/>
      <c r="K118" s="84"/>
      <c r="L118" s="84"/>
      <c r="M118" s="84"/>
      <c r="N118" s="84"/>
      <c r="O118" s="84"/>
      <c r="P118" s="84"/>
      <c r="Q118" s="84"/>
      <c r="R118" s="84"/>
      <c r="S118" s="84"/>
    </row>
    <row r="119" spans="1:19" s="85" customFormat="1">
      <c r="A119" s="83"/>
      <c r="B119" s="84"/>
      <c r="F119" s="83"/>
      <c r="G119" s="84"/>
      <c r="H119" s="84"/>
      <c r="I119" s="84"/>
      <c r="J119" s="84"/>
      <c r="K119" s="84"/>
      <c r="L119" s="84"/>
      <c r="M119" s="84"/>
      <c r="N119" s="84"/>
      <c r="O119" s="84"/>
      <c r="P119" s="84"/>
      <c r="Q119" s="84"/>
      <c r="R119" s="84"/>
      <c r="S119" s="84"/>
    </row>
    <row r="120" spans="1:19" s="85" customFormat="1">
      <c r="A120" s="83"/>
      <c r="B120" s="84"/>
      <c r="F120" s="83"/>
      <c r="G120" s="84"/>
      <c r="H120" s="84"/>
      <c r="I120" s="84"/>
      <c r="J120" s="84"/>
      <c r="K120" s="84"/>
      <c r="L120" s="84"/>
      <c r="M120" s="84"/>
      <c r="N120" s="84"/>
      <c r="O120" s="84"/>
      <c r="P120" s="84"/>
      <c r="Q120" s="84"/>
      <c r="R120" s="84"/>
      <c r="S120" s="84"/>
    </row>
    <row r="121" spans="1:19" s="85" customFormat="1">
      <c r="A121" s="83"/>
      <c r="B121" s="84"/>
      <c r="F121" s="83"/>
      <c r="G121" s="84"/>
      <c r="H121" s="84"/>
      <c r="I121" s="84"/>
      <c r="J121" s="84"/>
      <c r="K121" s="84"/>
      <c r="L121" s="84"/>
      <c r="M121" s="84"/>
      <c r="N121" s="84"/>
      <c r="O121" s="84"/>
      <c r="P121" s="84"/>
      <c r="Q121" s="84"/>
      <c r="R121" s="84"/>
      <c r="S121" s="84"/>
    </row>
    <row r="122" spans="1:19" s="85" customFormat="1">
      <c r="A122" s="83"/>
      <c r="B122" s="84"/>
      <c r="F122" s="83"/>
      <c r="G122" s="84"/>
      <c r="H122" s="84"/>
      <c r="I122" s="84"/>
      <c r="J122" s="84"/>
      <c r="K122" s="84"/>
      <c r="L122" s="84"/>
      <c r="M122" s="84"/>
      <c r="N122" s="84"/>
      <c r="O122" s="84"/>
      <c r="P122" s="84"/>
      <c r="Q122" s="84"/>
      <c r="R122" s="84"/>
      <c r="S122" s="84"/>
    </row>
    <row r="123" spans="1:19" s="85" customFormat="1">
      <c r="A123" s="83"/>
      <c r="B123" s="84"/>
      <c r="F123" s="83"/>
      <c r="G123" s="84"/>
      <c r="H123" s="84"/>
      <c r="I123" s="84"/>
      <c r="J123" s="84"/>
      <c r="K123" s="84"/>
      <c r="L123" s="84"/>
      <c r="M123" s="84"/>
      <c r="N123" s="84"/>
      <c r="O123" s="84"/>
      <c r="P123" s="84"/>
      <c r="Q123" s="84"/>
      <c r="R123" s="84"/>
      <c r="S123" s="84"/>
    </row>
    <row r="124" spans="1:19" s="85" customFormat="1">
      <c r="A124" s="83"/>
      <c r="B124" s="84"/>
      <c r="F124" s="83"/>
      <c r="G124" s="84"/>
      <c r="H124" s="84"/>
      <c r="I124" s="84"/>
      <c r="J124" s="84"/>
      <c r="K124" s="84"/>
      <c r="L124" s="84"/>
      <c r="M124" s="84"/>
      <c r="N124" s="84"/>
      <c r="O124" s="84"/>
      <c r="P124" s="84"/>
      <c r="Q124" s="84"/>
      <c r="R124" s="84"/>
      <c r="S124" s="84"/>
    </row>
    <row r="125" spans="1:19" s="85" customFormat="1">
      <c r="A125" s="83"/>
      <c r="B125" s="84"/>
      <c r="F125" s="83"/>
      <c r="G125" s="84"/>
      <c r="H125" s="84"/>
      <c r="I125" s="84"/>
      <c r="J125" s="84"/>
      <c r="K125" s="84"/>
      <c r="L125" s="84"/>
      <c r="M125" s="84"/>
      <c r="N125" s="84"/>
      <c r="O125" s="84"/>
      <c r="P125" s="84"/>
      <c r="Q125" s="84"/>
      <c r="R125" s="84"/>
      <c r="S125" s="84"/>
    </row>
    <row r="126" spans="1:19" s="85" customFormat="1">
      <c r="A126" s="83"/>
      <c r="B126" s="84"/>
      <c r="F126" s="83"/>
      <c r="G126" s="84"/>
      <c r="H126" s="84"/>
      <c r="I126" s="84"/>
      <c r="J126" s="84"/>
      <c r="K126" s="84"/>
      <c r="L126" s="84"/>
      <c r="M126" s="84"/>
      <c r="N126" s="84"/>
      <c r="O126" s="84"/>
      <c r="P126" s="84"/>
      <c r="Q126" s="84"/>
      <c r="R126" s="84"/>
      <c r="S126" s="84"/>
    </row>
    <row r="127" spans="1:19" s="85" customFormat="1">
      <c r="A127" s="83"/>
      <c r="B127" s="84"/>
      <c r="F127" s="83"/>
      <c r="G127" s="84"/>
      <c r="H127" s="84"/>
      <c r="I127" s="84"/>
      <c r="J127" s="84"/>
      <c r="K127" s="84"/>
      <c r="L127" s="84"/>
      <c r="M127" s="84"/>
      <c r="N127" s="84"/>
      <c r="O127" s="84"/>
      <c r="P127" s="84"/>
      <c r="Q127" s="84"/>
      <c r="R127" s="84"/>
      <c r="S127" s="84"/>
    </row>
    <row r="128" spans="1:19" s="85" customFormat="1">
      <c r="A128" s="83"/>
      <c r="B128" s="84"/>
      <c r="F128" s="83"/>
      <c r="G128" s="84"/>
      <c r="H128" s="84"/>
      <c r="I128" s="84"/>
      <c r="J128" s="84"/>
      <c r="K128" s="84"/>
      <c r="L128" s="84"/>
      <c r="M128" s="84"/>
      <c r="N128" s="84"/>
      <c r="O128" s="84"/>
      <c r="P128" s="84"/>
      <c r="Q128" s="84"/>
      <c r="R128" s="84"/>
      <c r="S128" s="84"/>
    </row>
    <row r="129" spans="1:91" s="85" customFormat="1">
      <c r="A129" s="83"/>
      <c r="B129" s="84"/>
      <c r="F129" s="83"/>
      <c r="G129" s="84"/>
      <c r="H129" s="84"/>
      <c r="I129" s="84"/>
      <c r="J129" s="84"/>
      <c r="K129" s="84"/>
      <c r="L129" s="84"/>
      <c r="M129" s="84"/>
      <c r="N129" s="84"/>
      <c r="O129" s="84"/>
      <c r="P129" s="84"/>
      <c r="Q129" s="84"/>
      <c r="R129" s="84"/>
      <c r="S129" s="84"/>
    </row>
    <row r="130" spans="1:91" s="85" customFormat="1">
      <c r="A130" s="83"/>
      <c r="B130" s="84"/>
      <c r="F130" s="83"/>
      <c r="G130" s="84"/>
      <c r="H130" s="84"/>
      <c r="I130" s="84"/>
      <c r="J130" s="84"/>
      <c r="K130" s="84"/>
      <c r="L130" s="84"/>
      <c r="M130" s="84"/>
      <c r="N130" s="84"/>
      <c r="O130" s="84"/>
      <c r="P130" s="84"/>
      <c r="Q130" s="84"/>
      <c r="R130" s="84"/>
      <c r="S130" s="84"/>
    </row>
    <row r="131" spans="1:91" s="85" customFormat="1">
      <c r="A131" s="83"/>
      <c r="B131" s="84"/>
      <c r="F131" s="83"/>
      <c r="G131" s="84"/>
      <c r="H131" s="84"/>
      <c r="I131" s="84"/>
      <c r="J131" s="84"/>
      <c r="K131" s="84"/>
      <c r="L131" s="84"/>
      <c r="M131" s="84"/>
      <c r="N131" s="84"/>
      <c r="O131" s="84"/>
      <c r="P131" s="84"/>
      <c r="Q131" s="84"/>
      <c r="R131" s="84"/>
      <c r="S131" s="84"/>
    </row>
    <row r="132" spans="1:91" s="85" customFormat="1">
      <c r="A132" s="83"/>
      <c r="B132" s="84"/>
      <c r="F132" s="83"/>
      <c r="G132" s="84"/>
      <c r="H132" s="84"/>
      <c r="I132" s="84"/>
      <c r="J132" s="84"/>
      <c r="K132" s="84"/>
      <c r="L132" s="84"/>
      <c r="M132" s="84"/>
      <c r="N132" s="84"/>
      <c r="O132" s="84"/>
      <c r="P132" s="84"/>
      <c r="Q132" s="84"/>
      <c r="R132" s="84"/>
      <c r="S132" s="84"/>
    </row>
    <row r="133" spans="1:91" s="85" customFormat="1">
      <c r="A133" s="83"/>
      <c r="B133" s="84"/>
      <c r="F133" s="83"/>
      <c r="G133" s="84"/>
      <c r="H133" s="84"/>
      <c r="I133" s="84"/>
      <c r="J133" s="84"/>
      <c r="K133" s="84"/>
      <c r="L133" s="84"/>
      <c r="M133" s="84"/>
      <c r="N133" s="84"/>
      <c r="O133" s="84"/>
      <c r="P133" s="84"/>
      <c r="Q133" s="84"/>
      <c r="R133" s="84"/>
      <c r="S133" s="84"/>
    </row>
    <row r="134" spans="1:91" s="85" customFormat="1">
      <c r="A134" s="83"/>
      <c r="B134" s="84"/>
      <c r="F134" s="83"/>
      <c r="G134" s="84"/>
      <c r="H134" s="84"/>
      <c r="I134" s="84"/>
      <c r="J134" s="84"/>
      <c r="K134" s="84"/>
      <c r="L134" s="84"/>
      <c r="M134" s="84"/>
      <c r="N134" s="84"/>
      <c r="O134" s="84"/>
      <c r="P134" s="84"/>
      <c r="Q134" s="84"/>
      <c r="R134" s="84"/>
      <c r="S134" s="84"/>
    </row>
    <row r="135" spans="1:91" s="85" customFormat="1">
      <c r="A135" s="83"/>
      <c r="B135" s="84"/>
      <c r="F135" s="83"/>
      <c r="G135" s="84"/>
      <c r="H135" s="84"/>
      <c r="I135" s="84"/>
      <c r="J135" s="84"/>
      <c r="K135" s="84"/>
      <c r="L135" s="84"/>
      <c r="M135" s="84"/>
      <c r="N135" s="84"/>
      <c r="O135" s="84"/>
      <c r="P135" s="84"/>
      <c r="Q135" s="84"/>
      <c r="R135" s="84"/>
      <c r="S135" s="84"/>
    </row>
    <row r="136" spans="1:91" s="85" customFormat="1">
      <c r="A136" s="83"/>
      <c r="B136" s="84"/>
      <c r="F136" s="83"/>
      <c r="G136" s="84"/>
      <c r="H136" s="84"/>
      <c r="I136" s="84"/>
      <c r="J136" s="84"/>
      <c r="K136" s="84"/>
      <c r="L136" s="84"/>
      <c r="M136" s="84"/>
      <c r="N136" s="84"/>
      <c r="O136" s="84"/>
      <c r="P136" s="84"/>
      <c r="Q136" s="84"/>
      <c r="R136" s="84"/>
      <c r="S136" s="84"/>
    </row>
    <row r="137" spans="1:91" s="85" customFormat="1">
      <c r="A137" s="83"/>
      <c r="B137" s="84"/>
      <c r="F137" s="83"/>
      <c r="G137" s="84"/>
      <c r="H137" s="84"/>
      <c r="I137" s="84"/>
      <c r="J137" s="84"/>
      <c r="K137" s="84"/>
      <c r="L137" s="84"/>
      <c r="M137" s="84"/>
      <c r="N137" s="84"/>
      <c r="O137" s="84"/>
      <c r="P137" s="84"/>
      <c r="Q137" s="84"/>
      <c r="R137" s="84"/>
      <c r="S137" s="84"/>
    </row>
    <row r="138" spans="1:91" s="85" customFormat="1">
      <c r="A138" s="83"/>
      <c r="B138" s="84"/>
      <c r="F138" s="83"/>
      <c r="G138" s="84"/>
      <c r="H138" s="84"/>
      <c r="I138" s="84"/>
      <c r="J138" s="84"/>
      <c r="K138" s="84"/>
      <c r="L138" s="84"/>
      <c r="M138" s="84"/>
      <c r="N138" s="84"/>
      <c r="O138" s="84"/>
      <c r="P138" s="84"/>
      <c r="Q138" s="84"/>
      <c r="R138" s="84"/>
      <c r="S138" s="84"/>
    </row>
    <row r="139" spans="1:91" s="85" customFormat="1">
      <c r="A139" s="83"/>
      <c r="B139" s="84"/>
      <c r="F139" s="83"/>
      <c r="G139" s="84"/>
      <c r="H139" s="84"/>
      <c r="I139" s="84"/>
      <c r="J139" s="84"/>
      <c r="K139" s="84"/>
      <c r="L139" s="84"/>
      <c r="M139" s="84"/>
      <c r="N139" s="84"/>
      <c r="O139" s="84"/>
      <c r="P139" s="84"/>
      <c r="Q139" s="84"/>
      <c r="R139" s="84"/>
      <c r="S139" s="84"/>
    </row>
    <row r="140" spans="1:91" s="85" customFormat="1">
      <c r="A140" s="83"/>
      <c r="B140" s="84"/>
      <c r="F140" s="83"/>
      <c r="G140" s="84"/>
      <c r="H140" s="84"/>
      <c r="I140" s="84"/>
      <c r="J140" s="84"/>
      <c r="K140" s="84"/>
      <c r="L140" s="84"/>
      <c r="M140" s="84"/>
      <c r="N140" s="84"/>
      <c r="O140" s="84"/>
      <c r="P140" s="84"/>
      <c r="Q140" s="84"/>
      <c r="R140" s="84"/>
      <c r="S140" s="84"/>
    </row>
    <row r="141" spans="1:91" s="88" customFormat="1">
      <c r="A141" s="86"/>
      <c r="B141" s="87"/>
      <c r="F141" s="89"/>
      <c r="G141" s="87"/>
      <c r="H141" s="87"/>
      <c r="I141" s="87"/>
      <c r="J141" s="87"/>
      <c r="K141" s="87"/>
      <c r="L141" s="87"/>
      <c r="M141" s="87"/>
      <c r="N141" s="87"/>
      <c r="O141" s="87"/>
      <c r="P141" s="87"/>
      <c r="Q141" s="87"/>
      <c r="R141" s="87"/>
      <c r="S141" s="87"/>
      <c r="U141" s="90"/>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c r="CM141" s="85"/>
    </row>
    <row r="142" spans="1:91" s="88" customFormat="1">
      <c r="A142" s="86"/>
      <c r="B142" s="87"/>
      <c r="F142" s="89"/>
      <c r="G142" s="87"/>
      <c r="H142" s="87"/>
      <c r="I142" s="87"/>
      <c r="J142" s="87"/>
      <c r="K142" s="87"/>
      <c r="L142" s="87"/>
      <c r="M142" s="87"/>
      <c r="N142" s="87"/>
      <c r="O142" s="87"/>
      <c r="P142" s="87"/>
      <c r="Q142" s="87"/>
      <c r="R142" s="87"/>
      <c r="S142" s="87"/>
      <c r="U142" s="90"/>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c r="CM142" s="85"/>
    </row>
    <row r="143" spans="1:91" s="88" customFormat="1">
      <c r="A143" s="86"/>
      <c r="B143" s="87"/>
      <c r="F143" s="89"/>
      <c r="G143" s="87"/>
      <c r="H143" s="87"/>
      <c r="I143" s="87"/>
      <c r="J143" s="87"/>
      <c r="K143" s="87"/>
      <c r="L143" s="87"/>
      <c r="M143" s="87"/>
      <c r="N143" s="87"/>
      <c r="O143" s="87"/>
      <c r="P143" s="87"/>
      <c r="Q143" s="87"/>
      <c r="R143" s="87"/>
      <c r="S143" s="87"/>
      <c r="U143" s="90"/>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c r="CM143" s="85"/>
    </row>
    <row r="144" spans="1:91" s="88" customFormat="1">
      <c r="A144" s="86"/>
      <c r="B144" s="87"/>
      <c r="F144" s="89"/>
      <c r="G144" s="87"/>
      <c r="H144" s="87"/>
      <c r="I144" s="87"/>
      <c r="J144" s="87"/>
      <c r="K144" s="87"/>
      <c r="L144" s="87"/>
      <c r="M144" s="87"/>
      <c r="N144" s="87"/>
      <c r="O144" s="87"/>
      <c r="P144" s="87"/>
      <c r="Q144" s="87"/>
      <c r="R144" s="87"/>
      <c r="S144" s="87"/>
      <c r="U144" s="90"/>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c r="CM144" s="85"/>
    </row>
    <row r="145" spans="1:91" s="88" customFormat="1">
      <c r="A145" s="86"/>
      <c r="B145" s="87"/>
      <c r="F145" s="89"/>
      <c r="G145" s="87"/>
      <c r="H145" s="87"/>
      <c r="I145" s="87"/>
      <c r="J145" s="87"/>
      <c r="K145" s="87"/>
      <c r="L145" s="87"/>
      <c r="M145" s="87"/>
      <c r="N145" s="87"/>
      <c r="O145" s="87"/>
      <c r="P145" s="87"/>
      <c r="Q145" s="87"/>
      <c r="R145" s="87"/>
      <c r="S145" s="87"/>
      <c r="U145" s="90"/>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c r="CM145" s="85"/>
    </row>
    <row r="146" spans="1:91" s="88" customFormat="1">
      <c r="A146" s="86"/>
      <c r="B146" s="87"/>
      <c r="F146" s="89"/>
      <c r="G146" s="87"/>
      <c r="H146" s="87"/>
      <c r="I146" s="87"/>
      <c r="J146" s="87"/>
      <c r="K146" s="87"/>
      <c r="L146" s="87"/>
      <c r="M146" s="87"/>
      <c r="N146" s="87"/>
      <c r="O146" s="87"/>
      <c r="P146" s="87"/>
      <c r="Q146" s="87"/>
      <c r="R146" s="87"/>
      <c r="S146" s="87"/>
      <c r="U146" s="90"/>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c r="CM146" s="85"/>
    </row>
    <row r="147" spans="1:91" s="88" customFormat="1">
      <c r="A147" s="86"/>
      <c r="B147" s="87"/>
      <c r="F147" s="89"/>
      <c r="G147" s="87"/>
      <c r="H147" s="87"/>
      <c r="I147" s="87"/>
      <c r="J147" s="87"/>
      <c r="K147" s="87"/>
      <c r="L147" s="87"/>
      <c r="M147" s="87"/>
      <c r="N147" s="87"/>
      <c r="O147" s="87"/>
      <c r="P147" s="87"/>
      <c r="Q147" s="87"/>
      <c r="R147" s="87"/>
      <c r="S147" s="87"/>
      <c r="U147" s="90"/>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c r="CM147" s="85"/>
    </row>
    <row r="148" spans="1:91" s="88" customFormat="1">
      <c r="A148" s="86"/>
      <c r="B148" s="87"/>
      <c r="F148" s="89"/>
      <c r="G148" s="87"/>
      <c r="H148" s="87"/>
      <c r="I148" s="87"/>
      <c r="J148" s="87"/>
      <c r="K148" s="87"/>
      <c r="L148" s="87"/>
      <c r="M148" s="87"/>
      <c r="N148" s="87"/>
      <c r="O148" s="87"/>
      <c r="P148" s="87"/>
      <c r="Q148" s="87"/>
      <c r="R148" s="87"/>
      <c r="S148" s="87"/>
      <c r="U148" s="90"/>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c r="CM148" s="85"/>
    </row>
    <row r="149" spans="1:91" s="88" customFormat="1">
      <c r="A149" s="86"/>
      <c r="B149" s="87"/>
      <c r="F149" s="89"/>
      <c r="G149" s="87"/>
      <c r="H149" s="87"/>
      <c r="I149" s="87"/>
      <c r="J149" s="87"/>
      <c r="K149" s="87"/>
      <c r="L149" s="87"/>
      <c r="M149" s="87"/>
      <c r="N149" s="87"/>
      <c r="O149" s="87"/>
      <c r="P149" s="87"/>
      <c r="Q149" s="87"/>
      <c r="R149" s="87"/>
      <c r="S149" s="87"/>
      <c r="U149" s="90"/>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c r="CM149" s="85"/>
    </row>
    <row r="150" spans="1:91" s="88" customFormat="1">
      <c r="A150" s="86"/>
      <c r="B150" s="87"/>
      <c r="F150" s="89"/>
      <c r="G150" s="87"/>
      <c r="H150" s="87"/>
      <c r="I150" s="87"/>
      <c r="J150" s="87"/>
      <c r="K150" s="87"/>
      <c r="L150" s="87"/>
      <c r="M150" s="87"/>
      <c r="N150" s="87"/>
      <c r="O150" s="87"/>
      <c r="P150" s="87"/>
      <c r="Q150" s="87"/>
      <c r="R150" s="87"/>
      <c r="S150" s="87"/>
      <c r="U150" s="90"/>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row>
    <row r="151" spans="1:91" s="88" customFormat="1">
      <c r="A151" s="86"/>
      <c r="B151" s="87"/>
      <c r="F151" s="89"/>
      <c r="G151" s="87"/>
      <c r="H151" s="87"/>
      <c r="I151" s="87"/>
      <c r="J151" s="87"/>
      <c r="K151" s="87"/>
      <c r="L151" s="87"/>
      <c r="M151" s="87"/>
      <c r="N151" s="87"/>
      <c r="O151" s="87"/>
      <c r="P151" s="87"/>
      <c r="Q151" s="87"/>
      <c r="R151" s="87"/>
      <c r="S151" s="87"/>
      <c r="U151" s="90"/>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c r="CM151" s="85"/>
    </row>
    <row r="152" spans="1:91" s="88" customFormat="1">
      <c r="A152" s="86"/>
      <c r="B152" s="87"/>
      <c r="F152" s="89"/>
      <c r="G152" s="87"/>
      <c r="H152" s="87"/>
      <c r="I152" s="87"/>
      <c r="J152" s="87"/>
      <c r="K152" s="87"/>
      <c r="L152" s="87"/>
      <c r="M152" s="87"/>
      <c r="N152" s="87"/>
      <c r="O152" s="87"/>
      <c r="P152" s="87"/>
      <c r="Q152" s="87"/>
      <c r="R152" s="87"/>
      <c r="S152" s="87"/>
      <c r="U152" s="90"/>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c r="CM152" s="85"/>
    </row>
    <row r="153" spans="1:91" s="88" customFormat="1">
      <c r="A153" s="86"/>
      <c r="B153" s="87"/>
      <c r="F153" s="89"/>
      <c r="G153" s="87"/>
      <c r="H153" s="87"/>
      <c r="I153" s="87"/>
      <c r="J153" s="87"/>
      <c r="K153" s="87"/>
      <c r="L153" s="87"/>
      <c r="M153" s="87"/>
      <c r="N153" s="87"/>
      <c r="O153" s="87"/>
      <c r="P153" s="87"/>
      <c r="Q153" s="87"/>
      <c r="R153" s="87"/>
      <c r="S153" s="87"/>
      <c r="U153" s="90"/>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c r="CM153" s="85"/>
    </row>
    <row r="154" spans="1:91" s="88" customFormat="1">
      <c r="A154" s="86"/>
      <c r="B154" s="87"/>
      <c r="F154" s="89"/>
      <c r="G154" s="87"/>
      <c r="H154" s="87"/>
      <c r="I154" s="87"/>
      <c r="J154" s="87"/>
      <c r="K154" s="87"/>
      <c r="L154" s="87"/>
      <c r="M154" s="87"/>
      <c r="N154" s="87"/>
      <c r="O154" s="87"/>
      <c r="P154" s="87"/>
      <c r="Q154" s="87"/>
      <c r="R154" s="87"/>
      <c r="S154" s="87"/>
      <c r="U154" s="90"/>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c r="CM154" s="85"/>
    </row>
    <row r="155" spans="1:91" s="88" customFormat="1">
      <c r="A155" s="86"/>
      <c r="B155" s="87"/>
      <c r="F155" s="89"/>
      <c r="G155" s="87"/>
      <c r="H155" s="87"/>
      <c r="I155" s="87"/>
      <c r="J155" s="87"/>
      <c r="K155" s="87"/>
      <c r="L155" s="87"/>
      <c r="M155" s="87"/>
      <c r="N155" s="87"/>
      <c r="O155" s="87"/>
      <c r="P155" s="87"/>
      <c r="Q155" s="87"/>
      <c r="R155" s="87"/>
      <c r="S155" s="87"/>
      <c r="U155" s="90"/>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c r="CM155" s="85"/>
    </row>
    <row r="156" spans="1:91" s="88" customFormat="1">
      <c r="A156" s="86"/>
      <c r="B156" s="87"/>
      <c r="F156" s="89"/>
      <c r="G156" s="87"/>
      <c r="H156" s="87"/>
      <c r="I156" s="87"/>
      <c r="J156" s="87"/>
      <c r="K156" s="87"/>
      <c r="L156" s="87"/>
      <c r="M156" s="87"/>
      <c r="N156" s="87"/>
      <c r="O156" s="87"/>
      <c r="P156" s="87"/>
      <c r="Q156" s="87"/>
      <c r="R156" s="87"/>
      <c r="S156" s="87"/>
      <c r="U156" s="90"/>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c r="CM156" s="85"/>
    </row>
    <row r="157" spans="1:91" s="88" customFormat="1">
      <c r="A157" s="86"/>
      <c r="B157" s="87"/>
      <c r="F157" s="89"/>
      <c r="G157" s="87"/>
      <c r="H157" s="87"/>
      <c r="I157" s="87"/>
      <c r="J157" s="87"/>
      <c r="K157" s="87"/>
      <c r="L157" s="87"/>
      <c r="M157" s="87"/>
      <c r="N157" s="87"/>
      <c r="O157" s="87"/>
      <c r="P157" s="87"/>
      <c r="Q157" s="87"/>
      <c r="R157" s="87"/>
      <c r="S157" s="87"/>
      <c r="U157" s="90"/>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c r="CM157" s="85"/>
    </row>
    <row r="158" spans="1:91" s="88" customFormat="1">
      <c r="A158" s="86"/>
      <c r="B158" s="87"/>
      <c r="F158" s="89"/>
      <c r="G158" s="87"/>
      <c r="H158" s="87"/>
      <c r="I158" s="87"/>
      <c r="J158" s="87"/>
      <c r="K158" s="87"/>
      <c r="L158" s="87"/>
      <c r="M158" s="87"/>
      <c r="N158" s="87"/>
      <c r="O158" s="87"/>
      <c r="P158" s="87"/>
      <c r="Q158" s="87"/>
      <c r="R158" s="87"/>
      <c r="S158" s="87"/>
      <c r="U158" s="90"/>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c r="CM158" s="85"/>
    </row>
    <row r="159" spans="1:91" s="88" customFormat="1">
      <c r="A159" s="86"/>
      <c r="B159" s="87"/>
      <c r="F159" s="89"/>
      <c r="G159" s="87"/>
      <c r="H159" s="87"/>
      <c r="I159" s="87"/>
      <c r="J159" s="87"/>
      <c r="K159" s="87"/>
      <c r="L159" s="87"/>
      <c r="M159" s="87"/>
      <c r="N159" s="87"/>
      <c r="O159" s="87"/>
      <c r="P159" s="87"/>
      <c r="Q159" s="87"/>
      <c r="R159" s="87"/>
      <c r="S159" s="87"/>
      <c r="U159" s="90"/>
      <c r="V159" s="85"/>
      <c r="W159" s="85"/>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c r="CM159" s="85"/>
    </row>
    <row r="160" spans="1:91" s="88" customFormat="1">
      <c r="A160" s="86"/>
      <c r="B160" s="87"/>
      <c r="F160" s="89"/>
      <c r="G160" s="87"/>
      <c r="H160" s="87"/>
      <c r="I160" s="87"/>
      <c r="J160" s="87"/>
      <c r="K160" s="87"/>
      <c r="L160" s="87"/>
      <c r="M160" s="87"/>
      <c r="N160" s="87"/>
      <c r="O160" s="87"/>
      <c r="P160" s="87"/>
      <c r="Q160" s="87"/>
      <c r="R160" s="87"/>
      <c r="S160" s="87"/>
      <c r="U160" s="90"/>
      <c r="V160" s="85"/>
      <c r="W160" s="85"/>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c r="CM160" s="85"/>
    </row>
    <row r="161" spans="1:91" s="88" customFormat="1">
      <c r="A161" s="86"/>
      <c r="B161" s="87"/>
      <c r="F161" s="89"/>
      <c r="G161" s="87"/>
      <c r="H161" s="87"/>
      <c r="I161" s="87"/>
      <c r="J161" s="87"/>
      <c r="K161" s="87"/>
      <c r="L161" s="87"/>
      <c r="M161" s="87"/>
      <c r="N161" s="87"/>
      <c r="O161" s="87"/>
      <c r="P161" s="87"/>
      <c r="Q161" s="87"/>
      <c r="R161" s="87"/>
      <c r="S161" s="87"/>
      <c r="U161" s="90"/>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row>
    <row r="162" spans="1:91" s="88" customFormat="1">
      <c r="A162" s="86"/>
      <c r="B162" s="87"/>
      <c r="F162" s="89"/>
      <c r="G162" s="87"/>
      <c r="H162" s="87"/>
      <c r="I162" s="87"/>
      <c r="J162" s="87"/>
      <c r="K162" s="87"/>
      <c r="L162" s="87"/>
      <c r="M162" s="87"/>
      <c r="N162" s="87"/>
      <c r="O162" s="87"/>
      <c r="P162" s="87"/>
      <c r="Q162" s="87"/>
      <c r="R162" s="87"/>
      <c r="S162" s="87"/>
      <c r="U162" s="90"/>
      <c r="V162" s="85"/>
      <c r="W162" s="85"/>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c r="CM162" s="85"/>
    </row>
    <row r="163" spans="1:91" s="88" customFormat="1">
      <c r="A163" s="86"/>
      <c r="B163" s="87"/>
      <c r="F163" s="89"/>
      <c r="G163" s="87"/>
      <c r="H163" s="87"/>
      <c r="I163" s="87"/>
      <c r="J163" s="87"/>
      <c r="K163" s="87"/>
      <c r="L163" s="87"/>
      <c r="M163" s="87"/>
      <c r="N163" s="87"/>
      <c r="O163" s="87"/>
      <c r="P163" s="87"/>
      <c r="Q163" s="87"/>
      <c r="R163" s="87"/>
      <c r="S163" s="87"/>
      <c r="U163" s="90"/>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c r="CM163" s="85"/>
    </row>
    <row r="164" spans="1:91" s="88" customFormat="1">
      <c r="A164" s="86"/>
      <c r="B164" s="87"/>
      <c r="F164" s="89"/>
      <c r="G164" s="87"/>
      <c r="H164" s="87"/>
      <c r="I164" s="87"/>
      <c r="J164" s="87"/>
      <c r="K164" s="87"/>
      <c r="L164" s="87"/>
      <c r="M164" s="87"/>
      <c r="N164" s="87"/>
      <c r="O164" s="87"/>
      <c r="P164" s="87"/>
      <c r="Q164" s="87"/>
      <c r="R164" s="87"/>
      <c r="S164" s="87"/>
      <c r="U164" s="90"/>
      <c r="V164" s="85"/>
      <c r="W164" s="85"/>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c r="CM164" s="85"/>
    </row>
    <row r="165" spans="1:91" s="88" customFormat="1">
      <c r="A165" s="86"/>
      <c r="B165" s="87"/>
      <c r="F165" s="89"/>
      <c r="G165" s="87"/>
      <c r="H165" s="87"/>
      <c r="I165" s="87"/>
      <c r="J165" s="87"/>
      <c r="K165" s="87"/>
      <c r="L165" s="87"/>
      <c r="M165" s="87"/>
      <c r="N165" s="87"/>
      <c r="O165" s="87"/>
      <c r="P165" s="87"/>
      <c r="Q165" s="87"/>
      <c r="R165" s="87"/>
      <c r="S165" s="87"/>
      <c r="U165" s="90"/>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c r="CM165" s="85"/>
    </row>
    <row r="166" spans="1:91" s="88" customFormat="1">
      <c r="A166" s="86"/>
      <c r="B166" s="87"/>
      <c r="F166" s="89"/>
      <c r="G166" s="87"/>
      <c r="H166" s="87"/>
      <c r="I166" s="87"/>
      <c r="J166" s="87"/>
      <c r="K166" s="87"/>
      <c r="L166" s="87"/>
      <c r="M166" s="87"/>
      <c r="N166" s="87"/>
      <c r="O166" s="87"/>
      <c r="P166" s="87"/>
      <c r="Q166" s="87"/>
      <c r="R166" s="87"/>
      <c r="S166" s="87"/>
      <c r="U166" s="90"/>
      <c r="V166" s="85"/>
      <c r="W166" s="85"/>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c r="CM166" s="85"/>
    </row>
    <row r="167" spans="1:91" s="88" customFormat="1">
      <c r="A167" s="86"/>
      <c r="B167" s="87"/>
      <c r="F167" s="89"/>
      <c r="G167" s="87"/>
      <c r="H167" s="87"/>
      <c r="I167" s="87"/>
      <c r="J167" s="87"/>
      <c r="K167" s="87"/>
      <c r="L167" s="87"/>
      <c r="M167" s="87"/>
      <c r="N167" s="87"/>
      <c r="O167" s="87"/>
      <c r="P167" s="87"/>
      <c r="Q167" s="87"/>
      <c r="R167" s="87"/>
      <c r="S167" s="87"/>
      <c r="U167" s="90"/>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row>
    <row r="168" spans="1:91" s="88" customFormat="1">
      <c r="A168" s="86"/>
      <c r="B168" s="87"/>
      <c r="F168" s="89"/>
      <c r="G168" s="87"/>
      <c r="H168" s="87"/>
      <c r="I168" s="87"/>
      <c r="J168" s="87"/>
      <c r="K168" s="87"/>
      <c r="L168" s="87"/>
      <c r="M168" s="87"/>
      <c r="N168" s="87"/>
      <c r="O168" s="87"/>
      <c r="P168" s="87"/>
      <c r="Q168" s="87"/>
      <c r="R168" s="87"/>
      <c r="S168" s="87"/>
      <c r="U168" s="90"/>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row>
    <row r="169" spans="1:91" s="88" customFormat="1">
      <c r="A169" s="86"/>
      <c r="B169" s="87"/>
      <c r="F169" s="89"/>
      <c r="G169" s="87"/>
      <c r="H169" s="87"/>
      <c r="I169" s="87"/>
      <c r="J169" s="87"/>
      <c r="K169" s="87"/>
      <c r="L169" s="87"/>
      <c r="M169" s="87"/>
      <c r="N169" s="87"/>
      <c r="O169" s="87"/>
      <c r="P169" s="87"/>
      <c r="Q169" s="87"/>
      <c r="R169" s="87"/>
      <c r="S169" s="87"/>
      <c r="U169" s="90"/>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row>
    <row r="170" spans="1:91" s="88" customFormat="1">
      <c r="A170" s="86"/>
      <c r="B170" s="87"/>
      <c r="F170" s="89"/>
      <c r="G170" s="87"/>
      <c r="H170" s="87"/>
      <c r="I170" s="87"/>
      <c r="J170" s="87"/>
      <c r="K170" s="87"/>
      <c r="L170" s="87"/>
      <c r="M170" s="87"/>
      <c r="N170" s="87"/>
      <c r="O170" s="87"/>
      <c r="P170" s="87"/>
      <c r="Q170" s="87"/>
      <c r="R170" s="87"/>
      <c r="S170" s="87"/>
      <c r="U170" s="90"/>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c r="CM170" s="85"/>
    </row>
    <row r="171" spans="1:91" s="88" customFormat="1">
      <c r="A171" s="86"/>
      <c r="B171" s="87"/>
      <c r="F171" s="89"/>
      <c r="G171" s="87"/>
      <c r="H171" s="87"/>
      <c r="I171" s="87"/>
      <c r="J171" s="87"/>
      <c r="K171" s="87"/>
      <c r="L171" s="87"/>
      <c r="M171" s="87"/>
      <c r="N171" s="87"/>
      <c r="O171" s="87"/>
      <c r="P171" s="87"/>
      <c r="Q171" s="87"/>
      <c r="R171" s="87"/>
      <c r="S171" s="87"/>
      <c r="U171" s="90"/>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c r="CM171" s="85"/>
    </row>
    <row r="172" spans="1:91" s="88" customFormat="1">
      <c r="A172" s="86"/>
      <c r="B172" s="87"/>
      <c r="F172" s="89"/>
      <c r="G172" s="87"/>
      <c r="H172" s="87"/>
      <c r="I172" s="87"/>
      <c r="J172" s="87"/>
      <c r="K172" s="87"/>
      <c r="L172" s="87"/>
      <c r="M172" s="87"/>
      <c r="N172" s="87"/>
      <c r="O172" s="87"/>
      <c r="P172" s="87"/>
      <c r="Q172" s="87"/>
      <c r="R172" s="87"/>
      <c r="S172" s="87"/>
      <c r="U172" s="90"/>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c r="CM172" s="85"/>
    </row>
    <row r="173" spans="1:91" s="88" customFormat="1">
      <c r="A173" s="86"/>
      <c r="B173" s="87"/>
      <c r="F173" s="89"/>
      <c r="G173" s="87"/>
      <c r="H173" s="87"/>
      <c r="I173" s="87"/>
      <c r="J173" s="87"/>
      <c r="K173" s="87"/>
      <c r="L173" s="87"/>
      <c r="M173" s="87"/>
      <c r="N173" s="87"/>
      <c r="O173" s="87"/>
      <c r="P173" s="87"/>
      <c r="Q173" s="87"/>
      <c r="R173" s="87"/>
      <c r="S173" s="87"/>
      <c r="U173" s="90"/>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c r="CM173" s="85"/>
    </row>
    <row r="174" spans="1:91" s="88" customFormat="1">
      <c r="A174" s="86"/>
      <c r="B174" s="87"/>
      <c r="F174" s="89"/>
      <c r="G174" s="87"/>
      <c r="H174" s="87"/>
      <c r="I174" s="87"/>
      <c r="J174" s="87"/>
      <c r="K174" s="87"/>
      <c r="L174" s="87"/>
      <c r="M174" s="87"/>
      <c r="N174" s="87"/>
      <c r="O174" s="87"/>
      <c r="P174" s="87"/>
      <c r="Q174" s="87"/>
      <c r="R174" s="87"/>
      <c r="S174" s="87"/>
      <c r="U174" s="90"/>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row>
    <row r="175" spans="1:91" s="88" customFormat="1">
      <c r="A175" s="86"/>
      <c r="B175" s="87"/>
      <c r="F175" s="89"/>
      <c r="G175" s="87"/>
      <c r="H175" s="87"/>
      <c r="I175" s="87"/>
      <c r="J175" s="87"/>
      <c r="K175" s="87"/>
      <c r="L175" s="87"/>
      <c r="M175" s="87"/>
      <c r="N175" s="87"/>
      <c r="O175" s="87"/>
      <c r="P175" s="87"/>
      <c r="Q175" s="87"/>
      <c r="R175" s="87"/>
      <c r="S175" s="87"/>
      <c r="U175" s="90"/>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c r="CM175" s="85"/>
    </row>
    <row r="176" spans="1:91" s="88" customFormat="1">
      <c r="A176" s="86"/>
      <c r="B176" s="87"/>
      <c r="F176" s="89"/>
      <c r="G176" s="87"/>
      <c r="H176" s="87"/>
      <c r="I176" s="87"/>
      <c r="J176" s="87"/>
      <c r="K176" s="87"/>
      <c r="L176" s="87"/>
      <c r="M176" s="87"/>
      <c r="N176" s="87"/>
      <c r="O176" s="87"/>
      <c r="P176" s="87"/>
      <c r="Q176" s="87"/>
      <c r="R176" s="87"/>
      <c r="S176" s="87"/>
      <c r="U176" s="90"/>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c r="CM176" s="85"/>
    </row>
    <row r="177" spans="1:91" s="88" customFormat="1">
      <c r="A177" s="86"/>
      <c r="B177" s="87"/>
      <c r="F177" s="89"/>
      <c r="G177" s="87"/>
      <c r="H177" s="87"/>
      <c r="I177" s="87"/>
      <c r="J177" s="87"/>
      <c r="K177" s="87"/>
      <c r="L177" s="87"/>
      <c r="M177" s="87"/>
      <c r="N177" s="87"/>
      <c r="O177" s="87"/>
      <c r="P177" s="87"/>
      <c r="Q177" s="87"/>
      <c r="R177" s="87"/>
      <c r="S177" s="87"/>
      <c r="U177" s="90"/>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c r="CM177" s="85"/>
    </row>
    <row r="178" spans="1:91" s="88" customFormat="1">
      <c r="A178" s="86"/>
      <c r="B178" s="87"/>
      <c r="F178" s="89"/>
      <c r="G178" s="87"/>
      <c r="H178" s="87"/>
      <c r="I178" s="87"/>
      <c r="J178" s="87"/>
      <c r="K178" s="87"/>
      <c r="L178" s="87"/>
      <c r="M178" s="87"/>
      <c r="N178" s="87"/>
      <c r="O178" s="87"/>
      <c r="P178" s="87"/>
      <c r="Q178" s="87"/>
      <c r="R178" s="87"/>
      <c r="S178" s="87"/>
      <c r="U178" s="90"/>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c r="CM178" s="85"/>
    </row>
    <row r="179" spans="1:91" s="88" customFormat="1">
      <c r="A179" s="86"/>
      <c r="B179" s="87"/>
      <c r="F179" s="89"/>
      <c r="G179" s="87"/>
      <c r="H179" s="87"/>
      <c r="I179" s="87"/>
      <c r="J179" s="87"/>
      <c r="K179" s="87"/>
      <c r="L179" s="87"/>
      <c r="M179" s="87"/>
      <c r="N179" s="87"/>
      <c r="O179" s="87"/>
      <c r="P179" s="87"/>
      <c r="Q179" s="87"/>
      <c r="R179" s="87"/>
      <c r="S179" s="87"/>
      <c r="U179" s="90"/>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c r="CM179" s="85"/>
    </row>
    <row r="180" spans="1:91" s="88" customFormat="1">
      <c r="A180" s="86"/>
      <c r="B180" s="87"/>
      <c r="F180" s="89"/>
      <c r="G180" s="87"/>
      <c r="H180" s="87"/>
      <c r="I180" s="87"/>
      <c r="J180" s="87"/>
      <c r="K180" s="87"/>
      <c r="L180" s="87"/>
      <c r="M180" s="87"/>
      <c r="N180" s="87"/>
      <c r="O180" s="87"/>
      <c r="P180" s="87"/>
      <c r="Q180" s="87"/>
      <c r="R180" s="87"/>
      <c r="S180" s="87"/>
      <c r="U180" s="90"/>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row>
    <row r="181" spans="1:91" s="88" customFormat="1">
      <c r="A181" s="86"/>
      <c r="B181" s="87"/>
      <c r="F181" s="89"/>
      <c r="G181" s="87"/>
      <c r="H181" s="87"/>
      <c r="I181" s="87"/>
      <c r="J181" s="87"/>
      <c r="K181" s="87"/>
      <c r="L181" s="87"/>
      <c r="M181" s="87"/>
      <c r="N181" s="87"/>
      <c r="O181" s="87"/>
      <c r="P181" s="87"/>
      <c r="Q181" s="87"/>
      <c r="R181" s="87"/>
      <c r="S181" s="87"/>
      <c r="U181" s="90"/>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c r="CM181" s="85"/>
    </row>
    <row r="182" spans="1:91" s="88" customFormat="1">
      <c r="A182" s="86"/>
      <c r="B182" s="87"/>
      <c r="F182" s="89"/>
      <c r="G182" s="87"/>
      <c r="H182" s="87"/>
      <c r="I182" s="87"/>
      <c r="J182" s="87"/>
      <c r="K182" s="87"/>
      <c r="L182" s="87"/>
      <c r="M182" s="87"/>
      <c r="N182" s="87"/>
      <c r="O182" s="87"/>
      <c r="P182" s="87"/>
      <c r="Q182" s="87"/>
      <c r="R182" s="87"/>
      <c r="S182" s="87"/>
      <c r="U182" s="90"/>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row>
    <row r="183" spans="1:91" s="88" customFormat="1">
      <c r="A183" s="86"/>
      <c r="B183" s="87"/>
      <c r="F183" s="89"/>
      <c r="G183" s="87"/>
      <c r="H183" s="87"/>
      <c r="I183" s="87"/>
      <c r="J183" s="87"/>
      <c r="K183" s="87"/>
      <c r="L183" s="87"/>
      <c r="M183" s="87"/>
      <c r="N183" s="87"/>
      <c r="O183" s="87"/>
      <c r="P183" s="87"/>
      <c r="Q183" s="87"/>
      <c r="R183" s="87"/>
      <c r="S183" s="87"/>
      <c r="U183" s="90"/>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c r="CM183" s="85"/>
    </row>
    <row r="184" spans="1:91" s="88" customFormat="1">
      <c r="A184" s="86"/>
      <c r="B184" s="87"/>
      <c r="F184" s="89"/>
      <c r="G184" s="87"/>
      <c r="H184" s="87"/>
      <c r="I184" s="87"/>
      <c r="J184" s="87"/>
      <c r="K184" s="87"/>
      <c r="L184" s="87"/>
      <c r="M184" s="87"/>
      <c r="N184" s="87"/>
      <c r="O184" s="87"/>
      <c r="P184" s="87"/>
      <c r="Q184" s="87"/>
      <c r="R184" s="87"/>
      <c r="S184" s="87"/>
      <c r="U184" s="90"/>
      <c r="V184" s="85"/>
      <c r="W184" s="85"/>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c r="CM184" s="85"/>
    </row>
    <row r="185" spans="1:91" s="88" customFormat="1">
      <c r="A185" s="86"/>
      <c r="B185" s="87"/>
      <c r="F185" s="89"/>
      <c r="G185" s="87"/>
      <c r="H185" s="87"/>
      <c r="I185" s="87"/>
      <c r="J185" s="87"/>
      <c r="K185" s="87"/>
      <c r="L185" s="87"/>
      <c r="M185" s="87"/>
      <c r="N185" s="87"/>
      <c r="O185" s="87"/>
      <c r="P185" s="87"/>
      <c r="Q185" s="87"/>
      <c r="R185" s="87"/>
      <c r="S185" s="87"/>
      <c r="U185" s="90"/>
      <c r="V185" s="85"/>
      <c r="W185" s="85"/>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c r="CM185" s="85"/>
    </row>
    <row r="186" spans="1:91" s="88" customFormat="1">
      <c r="A186" s="86"/>
      <c r="B186" s="87"/>
      <c r="F186" s="89"/>
      <c r="G186" s="87"/>
      <c r="H186" s="87"/>
      <c r="I186" s="87"/>
      <c r="J186" s="87"/>
      <c r="K186" s="87"/>
      <c r="L186" s="87"/>
      <c r="M186" s="87"/>
      <c r="N186" s="87"/>
      <c r="O186" s="87"/>
      <c r="P186" s="87"/>
      <c r="Q186" s="87"/>
      <c r="R186" s="87"/>
      <c r="S186" s="87"/>
      <c r="U186" s="90"/>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c r="CM186" s="85"/>
    </row>
    <row r="187" spans="1:91" s="88" customFormat="1">
      <c r="A187" s="86"/>
      <c r="B187" s="87"/>
      <c r="F187" s="89"/>
      <c r="G187" s="87"/>
      <c r="H187" s="87"/>
      <c r="I187" s="87"/>
      <c r="J187" s="87"/>
      <c r="K187" s="87"/>
      <c r="L187" s="87"/>
      <c r="M187" s="87"/>
      <c r="N187" s="87"/>
      <c r="O187" s="87"/>
      <c r="P187" s="87"/>
      <c r="Q187" s="87"/>
      <c r="R187" s="87"/>
      <c r="S187" s="87"/>
      <c r="U187" s="90"/>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c r="CM187" s="85"/>
    </row>
    <row r="188" spans="1:91" s="88" customFormat="1">
      <c r="A188" s="86"/>
      <c r="B188" s="87"/>
      <c r="F188" s="89"/>
      <c r="G188" s="87"/>
      <c r="H188" s="87"/>
      <c r="I188" s="87"/>
      <c r="J188" s="87"/>
      <c r="K188" s="87"/>
      <c r="L188" s="87"/>
      <c r="M188" s="87"/>
      <c r="N188" s="87"/>
      <c r="O188" s="87"/>
      <c r="P188" s="87"/>
      <c r="Q188" s="87"/>
      <c r="R188" s="87"/>
      <c r="S188" s="87"/>
      <c r="U188" s="90"/>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c r="CM188" s="85"/>
    </row>
    <row r="189" spans="1:91" s="88" customFormat="1">
      <c r="A189" s="86"/>
      <c r="B189" s="87"/>
      <c r="F189" s="89"/>
      <c r="G189" s="87"/>
      <c r="H189" s="87"/>
      <c r="I189" s="87"/>
      <c r="J189" s="87"/>
      <c r="K189" s="87"/>
      <c r="L189" s="87"/>
      <c r="M189" s="87"/>
      <c r="N189" s="87"/>
      <c r="O189" s="87"/>
      <c r="P189" s="87"/>
      <c r="Q189" s="87"/>
      <c r="R189" s="87"/>
      <c r="S189" s="87"/>
      <c r="U189" s="90"/>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c r="CM189" s="85"/>
    </row>
    <row r="190" spans="1:91" s="88" customFormat="1">
      <c r="A190" s="86"/>
      <c r="B190" s="87"/>
      <c r="F190" s="89"/>
      <c r="G190" s="87"/>
      <c r="H190" s="87"/>
      <c r="I190" s="87"/>
      <c r="J190" s="87"/>
      <c r="K190" s="87"/>
      <c r="L190" s="87"/>
      <c r="M190" s="87"/>
      <c r="N190" s="87"/>
      <c r="O190" s="87"/>
      <c r="P190" s="87"/>
      <c r="Q190" s="87"/>
      <c r="R190" s="87"/>
      <c r="S190" s="87"/>
      <c r="U190" s="90"/>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c r="CM190" s="85"/>
    </row>
    <row r="191" spans="1:91" s="88" customFormat="1">
      <c r="A191" s="86"/>
      <c r="B191" s="87"/>
      <c r="F191" s="89"/>
      <c r="G191" s="87"/>
      <c r="H191" s="87"/>
      <c r="I191" s="87"/>
      <c r="J191" s="87"/>
      <c r="K191" s="87"/>
      <c r="L191" s="87"/>
      <c r="M191" s="87"/>
      <c r="N191" s="87"/>
      <c r="O191" s="87"/>
      <c r="P191" s="87"/>
      <c r="Q191" s="87"/>
      <c r="R191" s="87"/>
      <c r="S191" s="87"/>
      <c r="U191" s="90"/>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c r="CM191" s="85"/>
    </row>
    <row r="192" spans="1:91" s="88" customFormat="1">
      <c r="A192" s="86"/>
      <c r="B192" s="87"/>
      <c r="F192" s="89"/>
      <c r="G192" s="87"/>
      <c r="H192" s="87"/>
      <c r="I192" s="87"/>
      <c r="J192" s="87"/>
      <c r="K192" s="87"/>
      <c r="L192" s="87"/>
      <c r="M192" s="87"/>
      <c r="N192" s="87"/>
      <c r="O192" s="87"/>
      <c r="P192" s="87"/>
      <c r="Q192" s="87"/>
      <c r="R192" s="87"/>
      <c r="S192" s="87"/>
      <c r="U192" s="90"/>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c r="CM192" s="85"/>
    </row>
    <row r="193" spans="1:91" s="88" customFormat="1">
      <c r="A193" s="86"/>
      <c r="B193" s="87"/>
      <c r="F193" s="89"/>
      <c r="G193" s="87"/>
      <c r="H193" s="87"/>
      <c r="I193" s="87"/>
      <c r="J193" s="87"/>
      <c r="K193" s="87"/>
      <c r="L193" s="87"/>
      <c r="M193" s="87"/>
      <c r="N193" s="87"/>
      <c r="O193" s="87"/>
      <c r="P193" s="87"/>
      <c r="Q193" s="87"/>
      <c r="R193" s="87"/>
      <c r="S193" s="87"/>
      <c r="U193" s="90"/>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c r="CM193" s="85"/>
    </row>
    <row r="194" spans="1:91" s="88" customFormat="1">
      <c r="A194" s="86"/>
      <c r="B194" s="87"/>
      <c r="F194" s="89"/>
      <c r="G194" s="87"/>
      <c r="H194" s="87"/>
      <c r="I194" s="87"/>
      <c r="J194" s="87"/>
      <c r="K194" s="87"/>
      <c r="L194" s="87"/>
      <c r="M194" s="87"/>
      <c r="N194" s="87"/>
      <c r="O194" s="87"/>
      <c r="P194" s="87"/>
      <c r="Q194" s="87"/>
      <c r="R194" s="87"/>
      <c r="S194" s="87"/>
      <c r="U194" s="90"/>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c r="CM194" s="85"/>
    </row>
    <row r="195" spans="1:91" s="88" customFormat="1">
      <c r="A195" s="86"/>
      <c r="B195" s="87"/>
      <c r="F195" s="89"/>
      <c r="G195" s="87"/>
      <c r="H195" s="87"/>
      <c r="I195" s="87"/>
      <c r="J195" s="87"/>
      <c r="K195" s="87"/>
      <c r="L195" s="87"/>
      <c r="M195" s="87"/>
      <c r="N195" s="87"/>
      <c r="O195" s="87"/>
      <c r="P195" s="87"/>
      <c r="Q195" s="87"/>
      <c r="R195" s="87"/>
      <c r="S195" s="87"/>
      <c r="U195" s="90"/>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c r="CM195" s="85"/>
    </row>
    <row r="196" spans="1:91" s="88" customFormat="1">
      <c r="A196" s="86"/>
      <c r="B196" s="87"/>
      <c r="F196" s="89"/>
      <c r="G196" s="87"/>
      <c r="H196" s="87"/>
      <c r="I196" s="87"/>
      <c r="J196" s="87"/>
      <c r="K196" s="87"/>
      <c r="L196" s="87"/>
      <c r="M196" s="87"/>
      <c r="N196" s="87"/>
      <c r="O196" s="87"/>
      <c r="P196" s="87"/>
      <c r="Q196" s="87"/>
      <c r="R196" s="87"/>
      <c r="S196" s="87"/>
      <c r="U196" s="90"/>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c r="CM196" s="85"/>
    </row>
    <row r="197" spans="1:91" s="88" customFormat="1">
      <c r="A197" s="86"/>
      <c r="B197" s="87"/>
      <c r="F197" s="89"/>
      <c r="G197" s="87"/>
      <c r="H197" s="87"/>
      <c r="I197" s="87"/>
      <c r="J197" s="87"/>
      <c r="K197" s="87"/>
      <c r="L197" s="87"/>
      <c r="M197" s="87"/>
      <c r="N197" s="87"/>
      <c r="O197" s="87"/>
      <c r="P197" s="87"/>
      <c r="Q197" s="87"/>
      <c r="R197" s="87"/>
      <c r="S197" s="87"/>
      <c r="U197" s="90"/>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85"/>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c r="CM197" s="85"/>
    </row>
    <row r="198" spans="1:91" s="88" customFormat="1">
      <c r="A198" s="86"/>
      <c r="B198" s="87"/>
      <c r="F198" s="89"/>
      <c r="G198" s="87"/>
      <c r="H198" s="87"/>
      <c r="I198" s="87"/>
      <c r="J198" s="87"/>
      <c r="K198" s="87"/>
      <c r="L198" s="87"/>
      <c r="M198" s="87"/>
      <c r="N198" s="87"/>
      <c r="O198" s="87"/>
      <c r="P198" s="87"/>
      <c r="Q198" s="87"/>
      <c r="R198" s="87"/>
      <c r="S198" s="87"/>
      <c r="U198" s="90"/>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85"/>
      <c r="BM198" s="85"/>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c r="CM198" s="85"/>
    </row>
    <row r="199" spans="1:91" s="88" customFormat="1">
      <c r="A199" s="86"/>
      <c r="B199" s="87"/>
      <c r="F199" s="89"/>
      <c r="G199" s="87"/>
      <c r="H199" s="87"/>
      <c r="I199" s="87"/>
      <c r="J199" s="87"/>
      <c r="K199" s="87"/>
      <c r="L199" s="87"/>
      <c r="M199" s="87"/>
      <c r="N199" s="87"/>
      <c r="O199" s="87"/>
      <c r="P199" s="87"/>
      <c r="Q199" s="87"/>
      <c r="R199" s="87"/>
      <c r="S199" s="87"/>
      <c r="U199" s="90"/>
      <c r="V199" s="85"/>
      <c r="W199" s="85"/>
      <c r="X199" s="85"/>
      <c r="Y199" s="85"/>
      <c r="Z199" s="85"/>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85"/>
      <c r="BM199" s="85"/>
      <c r="BN199" s="85"/>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c r="CM199" s="85"/>
    </row>
    <row r="200" spans="1:91" s="88" customFormat="1">
      <c r="A200" s="86"/>
      <c r="B200" s="87"/>
      <c r="F200" s="89"/>
      <c r="G200" s="87"/>
      <c r="H200" s="87"/>
      <c r="I200" s="87"/>
      <c r="J200" s="87"/>
      <c r="K200" s="87"/>
      <c r="L200" s="87"/>
      <c r="M200" s="87"/>
      <c r="N200" s="87"/>
      <c r="O200" s="87"/>
      <c r="P200" s="87"/>
      <c r="Q200" s="87"/>
      <c r="R200" s="87"/>
      <c r="S200" s="87"/>
      <c r="U200" s="90"/>
      <c r="V200" s="85"/>
      <c r="W200" s="85"/>
      <c r="X200" s="85"/>
      <c r="Y200" s="85"/>
      <c r="Z200" s="85"/>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85"/>
      <c r="BM200" s="85"/>
      <c r="BN200" s="85"/>
      <c r="BO200" s="85"/>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c r="CM200" s="85"/>
    </row>
    <row r="201" spans="1:91" s="88" customFormat="1">
      <c r="A201" s="86"/>
      <c r="B201" s="87"/>
      <c r="F201" s="89"/>
      <c r="G201" s="87"/>
      <c r="H201" s="87"/>
      <c r="I201" s="87"/>
      <c r="J201" s="87"/>
      <c r="K201" s="87"/>
      <c r="L201" s="87"/>
      <c r="M201" s="87"/>
      <c r="N201" s="87"/>
      <c r="O201" s="87"/>
      <c r="P201" s="87"/>
      <c r="Q201" s="87"/>
      <c r="R201" s="87"/>
      <c r="S201" s="87"/>
      <c r="U201" s="90"/>
      <c r="V201" s="85"/>
      <c r="W201" s="85"/>
      <c r="X201" s="85"/>
      <c r="Y201" s="85"/>
      <c r="Z201" s="85"/>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c r="BL201" s="85"/>
      <c r="BM201" s="85"/>
      <c r="BN201" s="85"/>
      <c r="BO201" s="85"/>
      <c r="BP201" s="85"/>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c r="CM201" s="85"/>
    </row>
    <row r="202" spans="1:91" s="88" customFormat="1">
      <c r="A202" s="86"/>
      <c r="B202" s="87"/>
      <c r="F202" s="89"/>
      <c r="G202" s="87"/>
      <c r="H202" s="87"/>
      <c r="I202" s="87"/>
      <c r="J202" s="87"/>
      <c r="K202" s="87"/>
      <c r="L202" s="87"/>
      <c r="M202" s="87"/>
      <c r="N202" s="87"/>
      <c r="O202" s="87"/>
      <c r="P202" s="87"/>
      <c r="Q202" s="87"/>
      <c r="R202" s="87"/>
      <c r="S202" s="87"/>
      <c r="U202" s="90"/>
      <c r="V202" s="85"/>
      <c r="W202" s="85"/>
      <c r="X202" s="85"/>
      <c r="Y202" s="85"/>
      <c r="Z202" s="85"/>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c r="BL202" s="85"/>
      <c r="BM202" s="85"/>
      <c r="BN202" s="85"/>
      <c r="BO202" s="85"/>
      <c r="BP202" s="85"/>
      <c r="BQ202" s="85"/>
      <c r="BR202" s="85"/>
      <c r="BS202" s="85"/>
      <c r="BT202" s="85"/>
      <c r="BU202" s="85"/>
      <c r="BV202" s="85"/>
      <c r="BW202" s="85"/>
      <c r="BX202" s="85"/>
      <c r="BY202" s="85"/>
      <c r="BZ202" s="85"/>
      <c r="CA202" s="85"/>
      <c r="CB202" s="85"/>
      <c r="CC202" s="85"/>
      <c r="CD202" s="85"/>
      <c r="CE202" s="85"/>
      <c r="CF202" s="85"/>
      <c r="CG202" s="85"/>
      <c r="CH202" s="85"/>
      <c r="CI202" s="85"/>
      <c r="CJ202" s="85"/>
      <c r="CK202" s="85"/>
      <c r="CL202" s="85"/>
      <c r="CM202" s="85"/>
    </row>
    <row r="203" spans="1:91" s="88" customFormat="1">
      <c r="A203" s="86"/>
      <c r="B203" s="87"/>
      <c r="F203" s="89"/>
      <c r="G203" s="87"/>
      <c r="H203" s="87"/>
      <c r="I203" s="87"/>
      <c r="J203" s="87"/>
      <c r="K203" s="87"/>
      <c r="L203" s="87"/>
      <c r="M203" s="87"/>
      <c r="N203" s="87"/>
      <c r="O203" s="87"/>
      <c r="P203" s="87"/>
      <c r="Q203" s="87"/>
      <c r="R203" s="87"/>
      <c r="S203" s="87"/>
      <c r="U203" s="90"/>
      <c r="V203" s="85"/>
      <c r="W203" s="85"/>
      <c r="X203" s="85"/>
      <c r="Y203" s="85"/>
      <c r="Z203" s="85"/>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c r="BL203" s="85"/>
      <c r="BM203" s="85"/>
      <c r="BN203" s="85"/>
      <c r="BO203" s="85"/>
      <c r="BP203" s="85"/>
      <c r="BQ203" s="85"/>
      <c r="BR203" s="85"/>
      <c r="BS203" s="85"/>
      <c r="BT203" s="85"/>
      <c r="BU203" s="85"/>
      <c r="BV203" s="85"/>
      <c r="BW203" s="85"/>
      <c r="BX203" s="85"/>
      <c r="BY203" s="85"/>
      <c r="BZ203" s="85"/>
      <c r="CA203" s="85"/>
      <c r="CB203" s="85"/>
      <c r="CC203" s="85"/>
      <c r="CD203" s="85"/>
      <c r="CE203" s="85"/>
      <c r="CF203" s="85"/>
      <c r="CG203" s="85"/>
      <c r="CH203" s="85"/>
      <c r="CI203" s="85"/>
      <c r="CJ203" s="85"/>
      <c r="CK203" s="85"/>
      <c r="CL203" s="85"/>
      <c r="CM203" s="85"/>
    </row>
    <row r="204" spans="1:91" s="88" customFormat="1">
      <c r="A204" s="86"/>
      <c r="B204" s="87"/>
      <c r="F204" s="89"/>
      <c r="G204" s="87"/>
      <c r="H204" s="87"/>
      <c r="I204" s="87"/>
      <c r="J204" s="87"/>
      <c r="K204" s="87"/>
      <c r="L204" s="87"/>
      <c r="M204" s="87"/>
      <c r="N204" s="87"/>
      <c r="O204" s="87"/>
      <c r="P204" s="87"/>
      <c r="Q204" s="87"/>
      <c r="R204" s="87"/>
      <c r="S204" s="87"/>
      <c r="U204" s="90"/>
      <c r="V204" s="85"/>
      <c r="W204" s="85"/>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c r="BM204" s="85"/>
      <c r="BN204" s="85"/>
      <c r="BO204" s="85"/>
      <c r="BP204" s="85"/>
      <c r="BQ204" s="85"/>
      <c r="BR204" s="85"/>
      <c r="BS204" s="85"/>
      <c r="BT204" s="85"/>
      <c r="BU204" s="85"/>
      <c r="BV204" s="85"/>
      <c r="BW204" s="85"/>
      <c r="BX204" s="85"/>
      <c r="BY204" s="85"/>
      <c r="BZ204" s="85"/>
      <c r="CA204" s="85"/>
      <c r="CB204" s="85"/>
      <c r="CC204" s="85"/>
      <c r="CD204" s="85"/>
      <c r="CE204" s="85"/>
      <c r="CF204" s="85"/>
      <c r="CG204" s="85"/>
      <c r="CH204" s="85"/>
      <c r="CI204" s="85"/>
      <c r="CJ204" s="85"/>
      <c r="CK204" s="85"/>
      <c r="CL204" s="85"/>
      <c r="CM204" s="85"/>
    </row>
    <row r="205" spans="1:91" s="88" customFormat="1">
      <c r="A205" s="86"/>
      <c r="B205" s="87"/>
      <c r="F205" s="89"/>
      <c r="G205" s="87"/>
      <c r="H205" s="87"/>
      <c r="I205" s="87"/>
      <c r="J205" s="87"/>
      <c r="K205" s="87"/>
      <c r="L205" s="87"/>
      <c r="M205" s="87"/>
      <c r="N205" s="87"/>
      <c r="O205" s="87"/>
      <c r="P205" s="87"/>
      <c r="Q205" s="87"/>
      <c r="R205" s="87"/>
      <c r="S205" s="87"/>
      <c r="U205" s="90"/>
      <c r="V205" s="85"/>
      <c r="W205" s="85"/>
      <c r="X205" s="85"/>
      <c r="Y205" s="85"/>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c r="CM205" s="85"/>
    </row>
    <row r="206" spans="1:91" s="88" customFormat="1">
      <c r="A206" s="86"/>
      <c r="B206" s="87"/>
      <c r="F206" s="89"/>
      <c r="G206" s="87"/>
      <c r="H206" s="87"/>
      <c r="I206" s="87"/>
      <c r="J206" s="87"/>
      <c r="K206" s="87"/>
      <c r="L206" s="87"/>
      <c r="M206" s="87"/>
      <c r="N206" s="87"/>
      <c r="O206" s="87"/>
      <c r="P206" s="87"/>
      <c r="Q206" s="87"/>
      <c r="R206" s="87"/>
      <c r="S206" s="87"/>
      <c r="U206" s="90"/>
      <c r="V206" s="85"/>
      <c r="W206" s="85"/>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5"/>
      <c r="BP206" s="85"/>
      <c r="BQ206" s="85"/>
      <c r="BR206" s="85"/>
      <c r="BS206" s="85"/>
      <c r="BT206" s="85"/>
      <c r="BU206" s="85"/>
      <c r="BV206" s="85"/>
      <c r="BW206" s="85"/>
      <c r="BX206" s="85"/>
      <c r="BY206" s="85"/>
      <c r="BZ206" s="85"/>
      <c r="CA206" s="85"/>
      <c r="CB206" s="85"/>
      <c r="CC206" s="85"/>
      <c r="CD206" s="85"/>
      <c r="CE206" s="85"/>
      <c r="CF206" s="85"/>
      <c r="CG206" s="85"/>
      <c r="CH206" s="85"/>
      <c r="CI206" s="85"/>
      <c r="CJ206" s="85"/>
      <c r="CK206" s="85"/>
      <c r="CL206" s="85"/>
      <c r="CM206" s="85"/>
    </row>
    <row r="207" spans="1:91" s="88" customFormat="1">
      <c r="A207" s="86"/>
      <c r="B207" s="87"/>
      <c r="F207" s="89"/>
      <c r="G207" s="87"/>
      <c r="H207" s="87"/>
      <c r="I207" s="87"/>
      <c r="J207" s="87"/>
      <c r="K207" s="87"/>
      <c r="L207" s="87"/>
      <c r="M207" s="87"/>
      <c r="N207" s="87"/>
      <c r="O207" s="87"/>
      <c r="P207" s="87"/>
      <c r="Q207" s="87"/>
      <c r="R207" s="87"/>
      <c r="S207" s="87"/>
      <c r="U207" s="90"/>
      <c r="V207" s="85"/>
      <c r="W207" s="85"/>
      <c r="X207" s="85"/>
      <c r="Y207" s="85"/>
      <c r="Z207" s="85"/>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c r="BL207" s="85"/>
      <c r="BM207" s="85"/>
      <c r="BN207" s="85"/>
      <c r="BO207" s="85"/>
      <c r="BP207" s="85"/>
      <c r="BQ207" s="85"/>
      <c r="BR207" s="85"/>
      <c r="BS207" s="85"/>
      <c r="BT207" s="85"/>
      <c r="BU207" s="85"/>
      <c r="BV207" s="85"/>
      <c r="BW207" s="85"/>
      <c r="BX207" s="85"/>
      <c r="BY207" s="85"/>
      <c r="BZ207" s="85"/>
      <c r="CA207" s="85"/>
      <c r="CB207" s="85"/>
      <c r="CC207" s="85"/>
      <c r="CD207" s="85"/>
      <c r="CE207" s="85"/>
      <c r="CF207" s="85"/>
      <c r="CG207" s="85"/>
      <c r="CH207" s="85"/>
      <c r="CI207" s="85"/>
      <c r="CJ207" s="85"/>
      <c r="CK207" s="85"/>
      <c r="CL207" s="85"/>
      <c r="CM207" s="85"/>
    </row>
    <row r="208" spans="1:91" s="88" customFormat="1">
      <c r="A208" s="86"/>
      <c r="B208" s="87"/>
      <c r="F208" s="89"/>
      <c r="G208" s="87"/>
      <c r="H208" s="87"/>
      <c r="I208" s="87"/>
      <c r="J208" s="87"/>
      <c r="K208" s="87"/>
      <c r="L208" s="87"/>
      <c r="M208" s="87"/>
      <c r="N208" s="87"/>
      <c r="O208" s="87"/>
      <c r="P208" s="87"/>
      <c r="Q208" s="87"/>
      <c r="R208" s="87"/>
      <c r="S208" s="87"/>
      <c r="U208" s="90"/>
      <c r="V208" s="85"/>
      <c r="W208" s="85"/>
      <c r="X208" s="85"/>
      <c r="Y208" s="85"/>
      <c r="Z208" s="85"/>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c r="BL208" s="85"/>
      <c r="BM208" s="85"/>
      <c r="BN208" s="85"/>
      <c r="BO208" s="85"/>
      <c r="BP208" s="85"/>
      <c r="BQ208" s="85"/>
      <c r="BR208" s="85"/>
      <c r="BS208" s="85"/>
      <c r="BT208" s="85"/>
      <c r="BU208" s="85"/>
      <c r="BV208" s="85"/>
      <c r="BW208" s="85"/>
      <c r="BX208" s="85"/>
      <c r="BY208" s="85"/>
      <c r="BZ208" s="85"/>
      <c r="CA208" s="85"/>
      <c r="CB208" s="85"/>
      <c r="CC208" s="85"/>
      <c r="CD208" s="85"/>
      <c r="CE208" s="85"/>
      <c r="CF208" s="85"/>
      <c r="CG208" s="85"/>
      <c r="CH208" s="85"/>
      <c r="CI208" s="85"/>
      <c r="CJ208" s="85"/>
      <c r="CK208" s="85"/>
      <c r="CL208" s="85"/>
      <c r="CM208" s="85"/>
    </row>
    <row r="209" spans="1:91" s="88" customFormat="1">
      <c r="A209" s="86"/>
      <c r="B209" s="87"/>
      <c r="F209" s="89"/>
      <c r="G209" s="87"/>
      <c r="H209" s="87"/>
      <c r="I209" s="87"/>
      <c r="J209" s="87"/>
      <c r="K209" s="87"/>
      <c r="L209" s="87"/>
      <c r="M209" s="87"/>
      <c r="N209" s="87"/>
      <c r="O209" s="87"/>
      <c r="P209" s="87"/>
      <c r="Q209" s="87"/>
      <c r="R209" s="87"/>
      <c r="S209" s="87"/>
      <c r="U209" s="90"/>
      <c r="V209" s="85"/>
      <c r="W209" s="85"/>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c r="BT209" s="85"/>
      <c r="BU209" s="85"/>
      <c r="BV209" s="85"/>
      <c r="BW209" s="85"/>
      <c r="BX209" s="85"/>
      <c r="BY209" s="85"/>
      <c r="BZ209" s="85"/>
      <c r="CA209" s="85"/>
      <c r="CB209" s="85"/>
      <c r="CC209" s="85"/>
      <c r="CD209" s="85"/>
      <c r="CE209" s="85"/>
      <c r="CF209" s="85"/>
      <c r="CG209" s="85"/>
      <c r="CH209" s="85"/>
      <c r="CI209" s="85"/>
      <c r="CJ209" s="85"/>
      <c r="CK209" s="85"/>
      <c r="CL209" s="85"/>
      <c r="CM209" s="85"/>
    </row>
    <row r="210" spans="1:91" s="88" customFormat="1">
      <c r="A210" s="86"/>
      <c r="B210" s="87"/>
      <c r="F210" s="89"/>
      <c r="G210" s="87"/>
      <c r="H210" s="87"/>
      <c r="I210" s="87"/>
      <c r="J210" s="87"/>
      <c r="K210" s="87"/>
      <c r="L210" s="87"/>
      <c r="M210" s="87"/>
      <c r="N210" s="87"/>
      <c r="O210" s="87"/>
      <c r="P210" s="87"/>
      <c r="Q210" s="87"/>
      <c r="R210" s="87"/>
      <c r="S210" s="87"/>
      <c r="U210" s="90"/>
      <c r="V210" s="85"/>
      <c r="W210" s="85"/>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85"/>
      <c r="BU210" s="85"/>
      <c r="BV210" s="85"/>
      <c r="BW210" s="85"/>
      <c r="BX210" s="85"/>
      <c r="BY210" s="85"/>
      <c r="BZ210" s="85"/>
      <c r="CA210" s="85"/>
      <c r="CB210" s="85"/>
      <c r="CC210" s="85"/>
      <c r="CD210" s="85"/>
      <c r="CE210" s="85"/>
      <c r="CF210" s="85"/>
      <c r="CG210" s="85"/>
      <c r="CH210" s="85"/>
      <c r="CI210" s="85"/>
      <c r="CJ210" s="85"/>
      <c r="CK210" s="85"/>
      <c r="CL210" s="85"/>
      <c r="CM210" s="85"/>
    </row>
    <row r="211" spans="1:91" s="88" customFormat="1">
      <c r="A211" s="86"/>
      <c r="B211" s="87"/>
      <c r="F211" s="89"/>
      <c r="G211" s="87"/>
      <c r="H211" s="87"/>
      <c r="I211" s="87"/>
      <c r="J211" s="87"/>
      <c r="K211" s="87"/>
      <c r="L211" s="87"/>
      <c r="M211" s="87"/>
      <c r="N211" s="87"/>
      <c r="O211" s="87"/>
      <c r="P211" s="87"/>
      <c r="Q211" s="87"/>
      <c r="R211" s="87"/>
      <c r="S211" s="87"/>
      <c r="U211" s="90"/>
      <c r="V211" s="85"/>
      <c r="W211" s="85"/>
      <c r="X211" s="85"/>
      <c r="Y211" s="85"/>
      <c r="Z211" s="85"/>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c r="BL211" s="85"/>
      <c r="BM211" s="85"/>
      <c r="BN211" s="85"/>
      <c r="BO211" s="85"/>
      <c r="BP211" s="85"/>
      <c r="BQ211" s="85"/>
      <c r="BR211" s="85"/>
      <c r="BS211" s="85"/>
      <c r="BT211" s="85"/>
      <c r="BU211" s="85"/>
      <c r="BV211" s="85"/>
      <c r="BW211" s="85"/>
      <c r="BX211" s="85"/>
      <c r="BY211" s="85"/>
      <c r="BZ211" s="85"/>
      <c r="CA211" s="85"/>
      <c r="CB211" s="85"/>
      <c r="CC211" s="85"/>
      <c r="CD211" s="85"/>
      <c r="CE211" s="85"/>
      <c r="CF211" s="85"/>
      <c r="CG211" s="85"/>
      <c r="CH211" s="85"/>
      <c r="CI211" s="85"/>
      <c r="CJ211" s="85"/>
      <c r="CK211" s="85"/>
      <c r="CL211" s="85"/>
      <c r="CM211" s="85"/>
    </row>
    <row r="212" spans="1:91" s="88" customFormat="1">
      <c r="A212" s="86"/>
      <c r="B212" s="87"/>
      <c r="F212" s="89"/>
      <c r="G212" s="87"/>
      <c r="H212" s="87"/>
      <c r="I212" s="87"/>
      <c r="J212" s="87"/>
      <c r="K212" s="87"/>
      <c r="L212" s="87"/>
      <c r="M212" s="87"/>
      <c r="N212" s="87"/>
      <c r="O212" s="87"/>
      <c r="P212" s="87"/>
      <c r="Q212" s="87"/>
      <c r="R212" s="87"/>
      <c r="S212" s="87"/>
      <c r="U212" s="90"/>
      <c r="V212" s="85"/>
      <c r="W212" s="85"/>
      <c r="X212" s="85"/>
      <c r="Y212" s="85"/>
      <c r="Z212" s="85"/>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c r="BL212" s="85"/>
      <c r="BM212" s="85"/>
      <c r="BN212" s="85"/>
      <c r="BO212" s="85"/>
      <c r="BP212" s="85"/>
      <c r="BQ212" s="85"/>
      <c r="BR212" s="85"/>
      <c r="BS212" s="85"/>
      <c r="BT212" s="85"/>
      <c r="BU212" s="85"/>
      <c r="BV212" s="85"/>
      <c r="BW212" s="85"/>
      <c r="BX212" s="85"/>
      <c r="BY212" s="85"/>
      <c r="BZ212" s="85"/>
      <c r="CA212" s="85"/>
      <c r="CB212" s="85"/>
      <c r="CC212" s="85"/>
      <c r="CD212" s="85"/>
      <c r="CE212" s="85"/>
      <c r="CF212" s="85"/>
      <c r="CG212" s="85"/>
      <c r="CH212" s="85"/>
      <c r="CI212" s="85"/>
      <c r="CJ212" s="85"/>
      <c r="CK212" s="85"/>
      <c r="CL212" s="85"/>
      <c r="CM212" s="85"/>
    </row>
    <row r="213" spans="1:91" s="88" customFormat="1">
      <c r="A213" s="86"/>
      <c r="B213" s="87"/>
      <c r="F213" s="89"/>
      <c r="G213" s="87"/>
      <c r="H213" s="87"/>
      <c r="I213" s="87"/>
      <c r="J213" s="87"/>
      <c r="K213" s="87"/>
      <c r="L213" s="87"/>
      <c r="M213" s="87"/>
      <c r="N213" s="87"/>
      <c r="O213" s="87"/>
      <c r="P213" s="87"/>
      <c r="Q213" s="87"/>
      <c r="R213" s="87"/>
      <c r="S213" s="87"/>
      <c r="U213" s="90"/>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c r="BL213" s="85"/>
      <c r="BM213" s="85"/>
      <c r="BN213" s="85"/>
      <c r="BO213" s="85"/>
      <c r="BP213" s="85"/>
      <c r="BQ213" s="85"/>
      <c r="BR213" s="85"/>
      <c r="BS213" s="85"/>
      <c r="BT213" s="85"/>
      <c r="BU213" s="85"/>
      <c r="BV213" s="85"/>
      <c r="BW213" s="85"/>
      <c r="BX213" s="85"/>
      <c r="BY213" s="85"/>
      <c r="BZ213" s="85"/>
      <c r="CA213" s="85"/>
      <c r="CB213" s="85"/>
      <c r="CC213" s="85"/>
      <c r="CD213" s="85"/>
      <c r="CE213" s="85"/>
      <c r="CF213" s="85"/>
      <c r="CG213" s="85"/>
      <c r="CH213" s="85"/>
      <c r="CI213" s="85"/>
      <c r="CJ213" s="85"/>
      <c r="CK213" s="85"/>
      <c r="CL213" s="85"/>
      <c r="CM213" s="85"/>
    </row>
    <row r="214" spans="1:91" s="88" customFormat="1">
      <c r="A214" s="86"/>
      <c r="B214" s="87"/>
      <c r="F214" s="89"/>
      <c r="G214" s="87"/>
      <c r="H214" s="87"/>
      <c r="I214" s="87"/>
      <c r="J214" s="87"/>
      <c r="K214" s="87"/>
      <c r="L214" s="87"/>
      <c r="M214" s="87"/>
      <c r="N214" s="87"/>
      <c r="O214" s="87"/>
      <c r="P214" s="87"/>
      <c r="Q214" s="87"/>
      <c r="R214" s="87"/>
      <c r="S214" s="87"/>
      <c r="U214" s="90"/>
      <c r="V214" s="85"/>
      <c r="W214" s="85"/>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85"/>
      <c r="BU214" s="85"/>
      <c r="BV214" s="85"/>
      <c r="BW214" s="85"/>
      <c r="BX214" s="85"/>
      <c r="BY214" s="85"/>
      <c r="BZ214" s="85"/>
      <c r="CA214" s="85"/>
      <c r="CB214" s="85"/>
      <c r="CC214" s="85"/>
      <c r="CD214" s="85"/>
      <c r="CE214" s="85"/>
      <c r="CF214" s="85"/>
      <c r="CG214" s="85"/>
      <c r="CH214" s="85"/>
      <c r="CI214" s="85"/>
      <c r="CJ214" s="85"/>
      <c r="CK214" s="85"/>
      <c r="CL214" s="85"/>
      <c r="CM214" s="85"/>
    </row>
    <row r="215" spans="1:91" s="88" customFormat="1">
      <c r="A215" s="86"/>
      <c r="B215" s="87"/>
      <c r="F215" s="89"/>
      <c r="G215" s="87"/>
      <c r="H215" s="87"/>
      <c r="I215" s="87"/>
      <c r="J215" s="87"/>
      <c r="K215" s="87"/>
      <c r="L215" s="87"/>
      <c r="M215" s="87"/>
      <c r="N215" s="87"/>
      <c r="O215" s="87"/>
      <c r="P215" s="87"/>
      <c r="Q215" s="87"/>
      <c r="R215" s="87"/>
      <c r="S215" s="87"/>
      <c r="U215" s="90"/>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c r="BT215" s="85"/>
      <c r="BU215" s="85"/>
      <c r="BV215" s="85"/>
      <c r="BW215" s="85"/>
      <c r="BX215" s="85"/>
      <c r="BY215" s="85"/>
      <c r="BZ215" s="85"/>
      <c r="CA215" s="85"/>
      <c r="CB215" s="85"/>
      <c r="CC215" s="85"/>
      <c r="CD215" s="85"/>
      <c r="CE215" s="85"/>
      <c r="CF215" s="85"/>
      <c r="CG215" s="85"/>
      <c r="CH215" s="85"/>
      <c r="CI215" s="85"/>
      <c r="CJ215" s="85"/>
      <c r="CK215" s="85"/>
      <c r="CL215" s="85"/>
      <c r="CM215" s="85"/>
    </row>
    <row r="216" spans="1:91" s="88" customFormat="1">
      <c r="A216" s="86"/>
      <c r="B216" s="87"/>
      <c r="F216" s="89"/>
      <c r="G216" s="87"/>
      <c r="H216" s="87"/>
      <c r="I216" s="87"/>
      <c r="J216" s="87"/>
      <c r="K216" s="87"/>
      <c r="L216" s="87"/>
      <c r="M216" s="87"/>
      <c r="N216" s="87"/>
      <c r="O216" s="87"/>
      <c r="P216" s="87"/>
      <c r="Q216" s="87"/>
      <c r="R216" s="87"/>
      <c r="S216" s="87"/>
      <c r="U216" s="90"/>
      <c r="V216" s="85"/>
      <c r="W216" s="85"/>
      <c r="X216" s="85"/>
      <c r="Y216" s="85"/>
      <c r="Z216" s="85"/>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c r="BL216" s="85"/>
      <c r="BM216" s="85"/>
      <c r="BN216" s="85"/>
      <c r="BO216" s="85"/>
      <c r="BP216" s="85"/>
      <c r="BQ216" s="85"/>
      <c r="BR216" s="85"/>
      <c r="BS216" s="85"/>
      <c r="BT216" s="85"/>
      <c r="BU216" s="85"/>
      <c r="BV216" s="85"/>
      <c r="BW216" s="85"/>
      <c r="BX216" s="85"/>
      <c r="BY216" s="85"/>
      <c r="BZ216" s="85"/>
      <c r="CA216" s="85"/>
      <c r="CB216" s="85"/>
      <c r="CC216" s="85"/>
      <c r="CD216" s="85"/>
      <c r="CE216" s="85"/>
      <c r="CF216" s="85"/>
      <c r="CG216" s="85"/>
      <c r="CH216" s="85"/>
      <c r="CI216" s="85"/>
      <c r="CJ216" s="85"/>
      <c r="CK216" s="85"/>
      <c r="CL216" s="85"/>
      <c r="CM216" s="85"/>
    </row>
    <row r="217" spans="1:91" s="88" customFormat="1">
      <c r="A217" s="86"/>
      <c r="B217" s="87"/>
      <c r="F217" s="89"/>
      <c r="G217" s="87"/>
      <c r="H217" s="87"/>
      <c r="I217" s="87"/>
      <c r="J217" s="87"/>
      <c r="K217" s="87"/>
      <c r="L217" s="87"/>
      <c r="M217" s="87"/>
      <c r="N217" s="87"/>
      <c r="O217" s="87"/>
      <c r="P217" s="87"/>
      <c r="Q217" s="87"/>
      <c r="R217" s="87"/>
      <c r="S217" s="87"/>
      <c r="U217" s="90"/>
      <c r="V217" s="85"/>
      <c r="W217" s="85"/>
      <c r="X217" s="85"/>
      <c r="Y217" s="85"/>
      <c r="Z217" s="85"/>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c r="CM217" s="85"/>
    </row>
    <row r="218" spans="1:91" s="88" customFormat="1">
      <c r="A218" s="86"/>
      <c r="B218" s="87"/>
      <c r="F218" s="89"/>
      <c r="G218" s="87"/>
      <c r="H218" s="87"/>
      <c r="I218" s="87"/>
      <c r="J218" s="87"/>
      <c r="K218" s="87"/>
      <c r="L218" s="87"/>
      <c r="M218" s="87"/>
      <c r="N218" s="87"/>
      <c r="O218" s="87"/>
      <c r="P218" s="87"/>
      <c r="Q218" s="87"/>
      <c r="R218" s="87"/>
      <c r="S218" s="87"/>
      <c r="U218" s="90"/>
      <c r="V218" s="85"/>
      <c r="W218" s="85"/>
      <c r="X218" s="85"/>
      <c r="Y218" s="85"/>
      <c r="Z218" s="85"/>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c r="BL218" s="85"/>
      <c r="BM218" s="85"/>
      <c r="BN218" s="85"/>
      <c r="BO218" s="85"/>
      <c r="BP218" s="85"/>
      <c r="BQ218" s="85"/>
      <c r="BR218" s="85"/>
      <c r="BS218" s="85"/>
      <c r="BT218" s="85"/>
      <c r="BU218" s="85"/>
      <c r="BV218" s="85"/>
      <c r="BW218" s="85"/>
      <c r="BX218" s="85"/>
      <c r="BY218" s="85"/>
      <c r="BZ218" s="85"/>
      <c r="CA218" s="85"/>
      <c r="CB218" s="85"/>
      <c r="CC218" s="85"/>
      <c r="CD218" s="85"/>
      <c r="CE218" s="85"/>
      <c r="CF218" s="85"/>
      <c r="CG218" s="85"/>
      <c r="CH218" s="85"/>
      <c r="CI218" s="85"/>
      <c r="CJ218" s="85"/>
      <c r="CK218" s="85"/>
      <c r="CL218" s="85"/>
      <c r="CM218" s="85"/>
    </row>
    <row r="219" spans="1:91" s="88" customFormat="1">
      <c r="A219" s="86"/>
      <c r="B219" s="87"/>
      <c r="F219" s="89"/>
      <c r="G219" s="87"/>
      <c r="H219" s="87"/>
      <c r="I219" s="87"/>
      <c r="J219" s="87"/>
      <c r="K219" s="87"/>
      <c r="L219" s="87"/>
      <c r="M219" s="87"/>
      <c r="N219" s="87"/>
      <c r="O219" s="87"/>
      <c r="P219" s="87"/>
      <c r="Q219" s="87"/>
      <c r="R219" s="87"/>
      <c r="S219" s="87"/>
      <c r="U219" s="90"/>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c r="CM219" s="85"/>
    </row>
    <row r="220" spans="1:91" s="88" customFormat="1">
      <c r="A220" s="86"/>
      <c r="B220" s="87"/>
      <c r="F220" s="89"/>
      <c r="G220" s="87"/>
      <c r="H220" s="87"/>
      <c r="I220" s="87"/>
      <c r="J220" s="87"/>
      <c r="K220" s="87"/>
      <c r="L220" s="87"/>
      <c r="M220" s="87"/>
      <c r="N220" s="87"/>
      <c r="O220" s="87"/>
      <c r="P220" s="87"/>
      <c r="Q220" s="87"/>
      <c r="R220" s="87"/>
      <c r="S220" s="87"/>
      <c r="U220" s="90"/>
      <c r="V220" s="85"/>
      <c r="W220" s="85"/>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c r="CM220" s="85"/>
    </row>
    <row r="221" spans="1:91" s="88" customFormat="1">
      <c r="A221" s="86"/>
      <c r="B221" s="87"/>
      <c r="F221" s="89"/>
      <c r="G221" s="87"/>
      <c r="H221" s="87"/>
      <c r="I221" s="87"/>
      <c r="J221" s="87"/>
      <c r="K221" s="87"/>
      <c r="L221" s="87"/>
      <c r="M221" s="87"/>
      <c r="N221" s="87"/>
      <c r="O221" s="87"/>
      <c r="P221" s="87"/>
      <c r="Q221" s="87"/>
      <c r="R221" s="87"/>
      <c r="S221" s="87"/>
      <c r="U221" s="90"/>
      <c r="V221" s="85"/>
      <c r="W221" s="85"/>
      <c r="X221" s="85"/>
      <c r="Y221" s="85"/>
      <c r="Z221" s="85"/>
      <c r="AA221" s="85"/>
      <c r="AB221" s="85"/>
      <c r="AC221" s="85"/>
      <c r="AD221" s="85"/>
      <c r="AE221" s="85"/>
      <c r="AF221" s="85"/>
      <c r="AG221" s="85"/>
      <c r="AH221" s="85"/>
      <c r="AI221" s="85"/>
      <c r="AJ221" s="85"/>
      <c r="AK221" s="85"/>
      <c r="AL221" s="85"/>
      <c r="AM221" s="85"/>
      <c r="AN221" s="85"/>
      <c r="AO221" s="85"/>
      <c r="AP221" s="85"/>
      <c r="AQ221" s="85"/>
      <c r="AR221" s="85"/>
      <c r="AS221" s="85"/>
      <c r="AT221" s="85"/>
      <c r="AU221" s="85"/>
      <c r="AV221" s="85"/>
      <c r="AW221" s="85"/>
      <c r="AX221" s="85"/>
      <c r="AY221" s="85"/>
      <c r="AZ221" s="85"/>
      <c r="BA221" s="85"/>
      <c r="BB221" s="85"/>
      <c r="BC221" s="85"/>
      <c r="BD221" s="85"/>
      <c r="BE221" s="85"/>
      <c r="BF221" s="85"/>
      <c r="BG221" s="85"/>
      <c r="BH221" s="85"/>
      <c r="BI221" s="85"/>
      <c r="BJ221" s="85"/>
      <c r="BK221" s="85"/>
      <c r="BL221" s="85"/>
      <c r="BM221" s="85"/>
      <c r="BN221" s="85"/>
      <c r="BO221" s="85"/>
      <c r="BP221" s="85"/>
      <c r="BQ221" s="85"/>
      <c r="BR221" s="85"/>
      <c r="BS221" s="85"/>
      <c r="BT221" s="85"/>
      <c r="BU221" s="85"/>
      <c r="BV221" s="85"/>
      <c r="BW221" s="85"/>
      <c r="BX221" s="85"/>
      <c r="BY221" s="85"/>
      <c r="BZ221" s="85"/>
      <c r="CA221" s="85"/>
      <c r="CB221" s="85"/>
      <c r="CC221" s="85"/>
      <c r="CD221" s="85"/>
      <c r="CE221" s="85"/>
      <c r="CF221" s="85"/>
      <c r="CG221" s="85"/>
      <c r="CH221" s="85"/>
      <c r="CI221" s="85"/>
      <c r="CJ221" s="85"/>
      <c r="CK221" s="85"/>
      <c r="CL221" s="85"/>
      <c r="CM221" s="85"/>
    </row>
    <row r="222" spans="1:91" s="88" customFormat="1">
      <c r="A222" s="86"/>
      <c r="B222" s="87"/>
      <c r="F222" s="89"/>
      <c r="G222" s="87"/>
      <c r="H222" s="87"/>
      <c r="I222" s="87"/>
      <c r="J222" s="87"/>
      <c r="K222" s="87"/>
      <c r="L222" s="87"/>
      <c r="M222" s="87"/>
      <c r="N222" s="87"/>
      <c r="O222" s="87"/>
      <c r="P222" s="87"/>
      <c r="Q222" s="87"/>
      <c r="R222" s="87"/>
      <c r="S222" s="87"/>
      <c r="U222" s="90"/>
      <c r="V222" s="85"/>
      <c r="W222" s="85"/>
      <c r="X222" s="85"/>
      <c r="Y222" s="85"/>
      <c r="Z222" s="85"/>
      <c r="AA222" s="85"/>
      <c r="AB222" s="85"/>
      <c r="AC222" s="85"/>
      <c r="AD222" s="85"/>
      <c r="AE222" s="85"/>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c r="BB222" s="85"/>
      <c r="BC222" s="85"/>
      <c r="BD222" s="85"/>
      <c r="BE222" s="85"/>
      <c r="BF222" s="85"/>
      <c r="BG222" s="85"/>
      <c r="BH222" s="85"/>
      <c r="BI222" s="85"/>
      <c r="BJ222" s="85"/>
      <c r="BK222" s="85"/>
      <c r="BL222" s="85"/>
      <c r="BM222" s="85"/>
      <c r="BN222" s="85"/>
      <c r="BO222" s="85"/>
      <c r="BP222" s="85"/>
      <c r="BQ222" s="85"/>
      <c r="BR222" s="85"/>
      <c r="BS222" s="85"/>
      <c r="BT222" s="85"/>
      <c r="BU222" s="85"/>
      <c r="BV222" s="85"/>
      <c r="BW222" s="85"/>
      <c r="BX222" s="85"/>
      <c r="BY222" s="85"/>
      <c r="BZ222" s="85"/>
      <c r="CA222" s="85"/>
      <c r="CB222" s="85"/>
      <c r="CC222" s="85"/>
      <c r="CD222" s="85"/>
      <c r="CE222" s="85"/>
      <c r="CF222" s="85"/>
      <c r="CG222" s="85"/>
      <c r="CH222" s="85"/>
      <c r="CI222" s="85"/>
      <c r="CJ222" s="85"/>
      <c r="CK222" s="85"/>
      <c r="CL222" s="85"/>
      <c r="CM222" s="85"/>
    </row>
    <row r="223" spans="1:91" s="88" customFormat="1">
      <c r="A223" s="86"/>
      <c r="B223" s="87"/>
      <c r="F223" s="89"/>
      <c r="G223" s="87"/>
      <c r="H223" s="87"/>
      <c r="I223" s="87"/>
      <c r="J223" s="87"/>
      <c r="K223" s="87"/>
      <c r="L223" s="87"/>
      <c r="M223" s="87"/>
      <c r="N223" s="87"/>
      <c r="O223" s="87"/>
      <c r="P223" s="87"/>
      <c r="Q223" s="87"/>
      <c r="R223" s="87"/>
      <c r="S223" s="87"/>
      <c r="U223" s="90"/>
      <c r="V223" s="85"/>
      <c r="W223" s="85"/>
      <c r="X223" s="85"/>
      <c r="Y223" s="85"/>
      <c r="Z223" s="85"/>
      <c r="AA223" s="85"/>
      <c r="AB223" s="85"/>
      <c r="AC223" s="85"/>
      <c r="AD223" s="85"/>
      <c r="AE223" s="85"/>
      <c r="AF223" s="85"/>
      <c r="AG223" s="85"/>
      <c r="AH223" s="85"/>
      <c r="AI223" s="85"/>
      <c r="AJ223" s="85"/>
      <c r="AK223" s="85"/>
      <c r="AL223" s="85"/>
      <c r="AM223" s="85"/>
      <c r="AN223" s="85"/>
      <c r="AO223" s="85"/>
      <c r="AP223" s="85"/>
      <c r="AQ223" s="85"/>
      <c r="AR223" s="85"/>
      <c r="AS223" s="85"/>
      <c r="AT223" s="85"/>
      <c r="AU223" s="85"/>
      <c r="AV223" s="85"/>
      <c r="AW223" s="85"/>
      <c r="AX223" s="85"/>
      <c r="AY223" s="85"/>
      <c r="AZ223" s="85"/>
      <c r="BA223" s="85"/>
      <c r="BB223" s="85"/>
      <c r="BC223" s="85"/>
      <c r="BD223" s="85"/>
      <c r="BE223" s="85"/>
      <c r="BF223" s="85"/>
      <c r="BG223" s="85"/>
      <c r="BH223" s="85"/>
      <c r="BI223" s="85"/>
      <c r="BJ223" s="85"/>
      <c r="BK223" s="85"/>
      <c r="BL223" s="85"/>
      <c r="BM223" s="85"/>
      <c r="BN223" s="85"/>
      <c r="BO223" s="85"/>
      <c r="BP223" s="85"/>
      <c r="BQ223" s="85"/>
      <c r="BR223" s="85"/>
      <c r="BS223" s="85"/>
      <c r="BT223" s="85"/>
      <c r="BU223" s="85"/>
      <c r="BV223" s="85"/>
      <c r="BW223" s="85"/>
      <c r="BX223" s="85"/>
      <c r="BY223" s="85"/>
      <c r="BZ223" s="85"/>
      <c r="CA223" s="85"/>
      <c r="CB223" s="85"/>
      <c r="CC223" s="85"/>
      <c r="CD223" s="85"/>
      <c r="CE223" s="85"/>
      <c r="CF223" s="85"/>
      <c r="CG223" s="85"/>
      <c r="CH223" s="85"/>
      <c r="CI223" s="85"/>
      <c r="CJ223" s="85"/>
      <c r="CK223" s="85"/>
      <c r="CL223" s="85"/>
      <c r="CM223" s="85"/>
    </row>
    <row r="224" spans="1:91" s="88" customFormat="1">
      <c r="A224" s="86"/>
      <c r="B224" s="87"/>
      <c r="F224" s="89"/>
      <c r="G224" s="87"/>
      <c r="H224" s="87"/>
      <c r="I224" s="87"/>
      <c r="J224" s="87"/>
      <c r="K224" s="87"/>
      <c r="L224" s="87"/>
      <c r="M224" s="87"/>
      <c r="N224" s="87"/>
      <c r="O224" s="87"/>
      <c r="P224" s="87"/>
      <c r="Q224" s="87"/>
      <c r="R224" s="87"/>
      <c r="S224" s="87"/>
      <c r="U224" s="90"/>
      <c r="V224" s="85"/>
      <c r="W224" s="85"/>
      <c r="X224" s="85"/>
      <c r="Y224" s="85"/>
      <c r="Z224" s="85"/>
      <c r="AA224" s="85"/>
      <c r="AB224" s="85"/>
      <c r="AC224" s="85"/>
      <c r="AD224" s="85"/>
      <c r="AE224" s="85"/>
      <c r="AF224" s="85"/>
      <c r="AG224" s="85"/>
      <c r="AH224" s="85"/>
      <c r="AI224" s="85"/>
      <c r="AJ224" s="85"/>
      <c r="AK224" s="85"/>
      <c r="AL224" s="85"/>
      <c r="AM224" s="85"/>
      <c r="AN224" s="85"/>
      <c r="AO224" s="85"/>
      <c r="AP224" s="85"/>
      <c r="AQ224" s="85"/>
      <c r="AR224" s="85"/>
      <c r="AS224" s="85"/>
      <c r="AT224" s="85"/>
      <c r="AU224" s="85"/>
      <c r="AV224" s="85"/>
      <c r="AW224" s="85"/>
      <c r="AX224" s="85"/>
      <c r="AY224" s="85"/>
      <c r="AZ224" s="85"/>
      <c r="BA224" s="85"/>
      <c r="BB224" s="85"/>
      <c r="BC224" s="85"/>
      <c r="BD224" s="85"/>
      <c r="BE224" s="85"/>
      <c r="BF224" s="85"/>
      <c r="BG224" s="85"/>
      <c r="BH224" s="85"/>
      <c r="BI224" s="85"/>
      <c r="BJ224" s="85"/>
      <c r="BK224" s="85"/>
      <c r="BL224" s="85"/>
      <c r="BM224" s="85"/>
      <c r="BN224" s="85"/>
      <c r="BO224" s="85"/>
      <c r="BP224" s="85"/>
      <c r="BQ224" s="85"/>
      <c r="BR224" s="85"/>
      <c r="BS224" s="85"/>
      <c r="BT224" s="85"/>
      <c r="BU224" s="85"/>
      <c r="BV224" s="85"/>
      <c r="BW224" s="85"/>
      <c r="BX224" s="85"/>
      <c r="BY224" s="85"/>
      <c r="BZ224" s="85"/>
      <c r="CA224" s="85"/>
      <c r="CB224" s="85"/>
      <c r="CC224" s="85"/>
      <c r="CD224" s="85"/>
      <c r="CE224" s="85"/>
      <c r="CF224" s="85"/>
      <c r="CG224" s="85"/>
      <c r="CH224" s="85"/>
      <c r="CI224" s="85"/>
      <c r="CJ224" s="85"/>
      <c r="CK224" s="85"/>
      <c r="CL224" s="85"/>
      <c r="CM224" s="85"/>
    </row>
    <row r="225" spans="1:91" s="88" customFormat="1">
      <c r="A225" s="86"/>
      <c r="B225" s="87"/>
      <c r="F225" s="89"/>
      <c r="G225" s="87"/>
      <c r="H225" s="87"/>
      <c r="I225" s="87"/>
      <c r="J225" s="87"/>
      <c r="K225" s="87"/>
      <c r="L225" s="87"/>
      <c r="M225" s="87"/>
      <c r="N225" s="87"/>
      <c r="O225" s="87"/>
      <c r="P225" s="87"/>
      <c r="Q225" s="87"/>
      <c r="R225" s="87"/>
      <c r="S225" s="87"/>
      <c r="U225" s="90"/>
      <c r="V225" s="85"/>
      <c r="W225" s="85"/>
      <c r="X225" s="85"/>
      <c r="Y225" s="85"/>
      <c r="Z225" s="85"/>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c r="BB225" s="85"/>
      <c r="BC225" s="85"/>
      <c r="BD225" s="85"/>
      <c r="BE225" s="85"/>
      <c r="BF225" s="85"/>
      <c r="BG225" s="85"/>
      <c r="BH225" s="85"/>
      <c r="BI225" s="85"/>
      <c r="BJ225" s="85"/>
      <c r="BK225" s="85"/>
      <c r="BL225" s="85"/>
      <c r="BM225" s="85"/>
      <c r="BN225" s="85"/>
      <c r="BO225" s="85"/>
      <c r="BP225" s="85"/>
      <c r="BQ225" s="85"/>
      <c r="BR225" s="85"/>
      <c r="BS225" s="85"/>
      <c r="BT225" s="85"/>
      <c r="BU225" s="85"/>
      <c r="BV225" s="85"/>
      <c r="BW225" s="85"/>
      <c r="BX225" s="85"/>
      <c r="BY225" s="85"/>
      <c r="BZ225" s="85"/>
      <c r="CA225" s="85"/>
      <c r="CB225" s="85"/>
      <c r="CC225" s="85"/>
      <c r="CD225" s="85"/>
      <c r="CE225" s="85"/>
      <c r="CF225" s="85"/>
      <c r="CG225" s="85"/>
      <c r="CH225" s="85"/>
      <c r="CI225" s="85"/>
      <c r="CJ225" s="85"/>
      <c r="CK225" s="85"/>
      <c r="CL225" s="85"/>
      <c r="CM225" s="85"/>
    </row>
    <row r="226" spans="1:91" s="88" customFormat="1">
      <c r="A226" s="86"/>
      <c r="B226" s="87"/>
      <c r="F226" s="89"/>
      <c r="G226" s="87"/>
      <c r="H226" s="87"/>
      <c r="I226" s="87"/>
      <c r="J226" s="87"/>
      <c r="K226" s="87"/>
      <c r="L226" s="87"/>
      <c r="M226" s="87"/>
      <c r="N226" s="87"/>
      <c r="O226" s="87"/>
      <c r="P226" s="87"/>
      <c r="Q226" s="87"/>
      <c r="R226" s="87"/>
      <c r="S226" s="87"/>
      <c r="U226" s="90"/>
      <c r="V226" s="85"/>
      <c r="W226" s="85"/>
      <c r="X226" s="85"/>
      <c r="Y226" s="85"/>
      <c r="Z226" s="85"/>
      <c r="AA226" s="85"/>
      <c r="AB226" s="85"/>
      <c r="AC226" s="85"/>
      <c r="AD226" s="85"/>
      <c r="AE226" s="85"/>
      <c r="AF226" s="85"/>
      <c r="AG226" s="85"/>
      <c r="AH226" s="85"/>
      <c r="AI226" s="85"/>
      <c r="AJ226" s="85"/>
      <c r="AK226" s="85"/>
      <c r="AL226" s="85"/>
      <c r="AM226" s="85"/>
      <c r="AN226" s="85"/>
      <c r="AO226" s="85"/>
      <c r="AP226" s="85"/>
      <c r="AQ226" s="85"/>
      <c r="AR226" s="85"/>
      <c r="AS226" s="85"/>
      <c r="AT226" s="85"/>
      <c r="AU226" s="85"/>
      <c r="AV226" s="85"/>
      <c r="AW226" s="85"/>
      <c r="AX226" s="85"/>
      <c r="AY226" s="85"/>
      <c r="AZ226" s="85"/>
      <c r="BA226" s="85"/>
      <c r="BB226" s="85"/>
      <c r="BC226" s="85"/>
      <c r="BD226" s="85"/>
      <c r="BE226" s="85"/>
      <c r="BF226" s="85"/>
      <c r="BG226" s="85"/>
      <c r="BH226" s="85"/>
      <c r="BI226" s="85"/>
      <c r="BJ226" s="85"/>
      <c r="BK226" s="85"/>
      <c r="BL226" s="85"/>
      <c r="BM226" s="85"/>
      <c r="BN226" s="85"/>
      <c r="BO226" s="85"/>
      <c r="BP226" s="85"/>
      <c r="BQ226" s="85"/>
      <c r="BR226" s="85"/>
      <c r="BS226" s="85"/>
      <c r="BT226" s="85"/>
      <c r="BU226" s="85"/>
      <c r="BV226" s="85"/>
      <c r="BW226" s="85"/>
      <c r="BX226" s="85"/>
      <c r="BY226" s="85"/>
      <c r="BZ226" s="85"/>
      <c r="CA226" s="85"/>
      <c r="CB226" s="85"/>
      <c r="CC226" s="85"/>
      <c r="CD226" s="85"/>
      <c r="CE226" s="85"/>
      <c r="CF226" s="85"/>
      <c r="CG226" s="85"/>
      <c r="CH226" s="85"/>
      <c r="CI226" s="85"/>
      <c r="CJ226" s="85"/>
      <c r="CK226" s="85"/>
      <c r="CL226" s="85"/>
      <c r="CM226" s="85"/>
    </row>
    <row r="227" spans="1:91" s="88" customFormat="1">
      <c r="A227" s="86"/>
      <c r="B227" s="87"/>
      <c r="F227" s="89"/>
      <c r="G227" s="87"/>
      <c r="H227" s="87"/>
      <c r="I227" s="87"/>
      <c r="J227" s="87"/>
      <c r="K227" s="87"/>
      <c r="L227" s="87"/>
      <c r="M227" s="87"/>
      <c r="N227" s="87"/>
      <c r="O227" s="87"/>
      <c r="P227" s="87"/>
      <c r="Q227" s="87"/>
      <c r="R227" s="87"/>
      <c r="S227" s="87"/>
      <c r="U227" s="90"/>
      <c r="V227" s="85"/>
      <c r="W227" s="85"/>
      <c r="X227" s="85"/>
      <c r="Y227" s="85"/>
      <c r="Z227" s="85"/>
      <c r="AA227" s="85"/>
      <c r="AB227" s="85"/>
      <c r="AC227" s="85"/>
      <c r="AD227" s="85"/>
      <c r="AE227" s="85"/>
      <c r="AF227" s="85"/>
      <c r="AG227" s="85"/>
      <c r="AH227" s="85"/>
      <c r="AI227" s="85"/>
      <c r="AJ227" s="85"/>
      <c r="AK227" s="85"/>
      <c r="AL227" s="85"/>
      <c r="AM227" s="85"/>
      <c r="AN227" s="85"/>
      <c r="AO227" s="85"/>
      <c r="AP227" s="85"/>
      <c r="AQ227" s="85"/>
      <c r="AR227" s="85"/>
      <c r="AS227" s="85"/>
      <c r="AT227" s="85"/>
      <c r="AU227" s="85"/>
      <c r="AV227" s="85"/>
      <c r="AW227" s="85"/>
      <c r="AX227" s="85"/>
      <c r="AY227" s="85"/>
      <c r="AZ227" s="85"/>
      <c r="BA227" s="85"/>
      <c r="BB227" s="85"/>
      <c r="BC227" s="85"/>
      <c r="BD227" s="85"/>
      <c r="BE227" s="85"/>
      <c r="BF227" s="85"/>
      <c r="BG227" s="85"/>
      <c r="BH227" s="85"/>
      <c r="BI227" s="85"/>
      <c r="BJ227" s="85"/>
      <c r="BK227" s="85"/>
      <c r="BL227" s="85"/>
      <c r="BM227" s="85"/>
      <c r="BN227" s="85"/>
      <c r="BO227" s="85"/>
      <c r="BP227" s="85"/>
      <c r="BQ227" s="85"/>
      <c r="BR227" s="85"/>
      <c r="BS227" s="85"/>
      <c r="BT227" s="85"/>
      <c r="BU227" s="85"/>
      <c r="BV227" s="85"/>
      <c r="BW227" s="85"/>
      <c r="BX227" s="85"/>
      <c r="BY227" s="85"/>
      <c r="BZ227" s="85"/>
      <c r="CA227" s="85"/>
      <c r="CB227" s="85"/>
      <c r="CC227" s="85"/>
      <c r="CD227" s="85"/>
      <c r="CE227" s="85"/>
      <c r="CF227" s="85"/>
      <c r="CG227" s="85"/>
      <c r="CH227" s="85"/>
      <c r="CI227" s="85"/>
      <c r="CJ227" s="85"/>
      <c r="CK227" s="85"/>
      <c r="CL227" s="85"/>
      <c r="CM227" s="85"/>
    </row>
    <row r="228" spans="1:91" s="88" customFormat="1">
      <c r="A228" s="86"/>
      <c r="B228" s="87"/>
      <c r="F228" s="89"/>
      <c r="G228" s="87"/>
      <c r="H228" s="87"/>
      <c r="I228" s="87"/>
      <c r="J228" s="87"/>
      <c r="K228" s="87"/>
      <c r="L228" s="87"/>
      <c r="M228" s="87"/>
      <c r="N228" s="87"/>
      <c r="O228" s="87"/>
      <c r="P228" s="87"/>
      <c r="Q228" s="87"/>
      <c r="R228" s="87"/>
      <c r="S228" s="87"/>
      <c r="U228" s="90"/>
      <c r="V228" s="85"/>
      <c r="W228" s="85"/>
      <c r="X228" s="85"/>
      <c r="Y228" s="85"/>
      <c r="Z228" s="85"/>
      <c r="AA228" s="85"/>
      <c r="AB228" s="85"/>
      <c r="AC228" s="85"/>
      <c r="AD228" s="85"/>
      <c r="AE228" s="85"/>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BB228" s="85"/>
      <c r="BC228" s="85"/>
      <c r="BD228" s="85"/>
      <c r="BE228" s="85"/>
      <c r="BF228" s="85"/>
      <c r="BG228" s="85"/>
      <c r="BH228" s="85"/>
      <c r="BI228" s="85"/>
      <c r="BJ228" s="85"/>
      <c r="BK228" s="85"/>
      <c r="BL228" s="85"/>
      <c r="BM228" s="85"/>
      <c r="BN228" s="85"/>
      <c r="BO228" s="85"/>
      <c r="BP228" s="85"/>
      <c r="BQ228" s="85"/>
      <c r="BR228" s="85"/>
      <c r="BS228" s="85"/>
      <c r="BT228" s="85"/>
      <c r="BU228" s="85"/>
      <c r="BV228" s="85"/>
      <c r="BW228" s="85"/>
      <c r="BX228" s="85"/>
      <c r="BY228" s="85"/>
      <c r="BZ228" s="85"/>
      <c r="CA228" s="85"/>
      <c r="CB228" s="85"/>
      <c r="CC228" s="85"/>
      <c r="CD228" s="85"/>
      <c r="CE228" s="85"/>
      <c r="CF228" s="85"/>
      <c r="CG228" s="85"/>
      <c r="CH228" s="85"/>
      <c r="CI228" s="85"/>
      <c r="CJ228" s="85"/>
      <c r="CK228" s="85"/>
      <c r="CL228" s="85"/>
      <c r="CM228" s="85"/>
    </row>
    <row r="229" spans="1:91" s="88" customFormat="1">
      <c r="A229" s="86"/>
      <c r="B229" s="87"/>
      <c r="F229" s="89"/>
      <c r="G229" s="87"/>
      <c r="H229" s="87"/>
      <c r="I229" s="87"/>
      <c r="J229" s="87"/>
      <c r="K229" s="87"/>
      <c r="L229" s="87"/>
      <c r="M229" s="87"/>
      <c r="N229" s="87"/>
      <c r="O229" s="87"/>
      <c r="P229" s="87"/>
      <c r="Q229" s="87"/>
      <c r="R229" s="87"/>
      <c r="S229" s="87"/>
      <c r="U229" s="90"/>
      <c r="V229" s="85"/>
      <c r="W229" s="85"/>
      <c r="X229" s="85"/>
      <c r="Y229" s="85"/>
      <c r="Z229" s="85"/>
      <c r="AA229" s="85"/>
      <c r="AB229" s="85"/>
      <c r="AC229" s="85"/>
      <c r="AD229" s="85"/>
      <c r="AE229" s="85"/>
      <c r="AF229" s="85"/>
      <c r="AG229" s="85"/>
      <c r="AH229" s="85"/>
      <c r="AI229" s="85"/>
      <c r="AJ229" s="85"/>
      <c r="AK229" s="85"/>
      <c r="AL229" s="85"/>
      <c r="AM229" s="85"/>
      <c r="AN229" s="85"/>
      <c r="AO229" s="85"/>
      <c r="AP229" s="85"/>
      <c r="AQ229" s="85"/>
      <c r="AR229" s="85"/>
      <c r="AS229" s="85"/>
      <c r="AT229" s="85"/>
      <c r="AU229" s="85"/>
      <c r="AV229" s="85"/>
      <c r="AW229" s="85"/>
      <c r="AX229" s="85"/>
      <c r="AY229" s="85"/>
      <c r="AZ229" s="85"/>
      <c r="BA229" s="85"/>
      <c r="BB229" s="85"/>
      <c r="BC229" s="85"/>
      <c r="BD229" s="85"/>
      <c r="BE229" s="85"/>
      <c r="BF229" s="85"/>
      <c r="BG229" s="85"/>
      <c r="BH229" s="85"/>
      <c r="BI229" s="85"/>
      <c r="BJ229" s="85"/>
      <c r="BK229" s="85"/>
      <c r="BL229" s="85"/>
      <c r="BM229" s="85"/>
      <c r="BN229" s="85"/>
      <c r="BO229" s="85"/>
      <c r="BP229" s="85"/>
      <c r="BQ229" s="85"/>
      <c r="BR229" s="85"/>
      <c r="BS229" s="85"/>
      <c r="BT229" s="85"/>
      <c r="BU229" s="85"/>
      <c r="BV229" s="85"/>
      <c r="BW229" s="85"/>
      <c r="BX229" s="85"/>
      <c r="BY229" s="85"/>
      <c r="BZ229" s="85"/>
      <c r="CA229" s="85"/>
      <c r="CB229" s="85"/>
      <c r="CC229" s="85"/>
      <c r="CD229" s="85"/>
      <c r="CE229" s="85"/>
      <c r="CF229" s="85"/>
      <c r="CG229" s="85"/>
      <c r="CH229" s="85"/>
      <c r="CI229" s="85"/>
      <c r="CJ229" s="85"/>
      <c r="CK229" s="85"/>
      <c r="CL229" s="85"/>
      <c r="CM229" s="85"/>
    </row>
    <row r="230" spans="1:91" s="88" customFormat="1">
      <c r="A230" s="86"/>
      <c r="B230" s="87"/>
      <c r="F230" s="89"/>
      <c r="G230" s="87"/>
      <c r="H230" s="87"/>
      <c r="I230" s="87"/>
      <c r="J230" s="87"/>
      <c r="K230" s="87"/>
      <c r="L230" s="87"/>
      <c r="M230" s="87"/>
      <c r="N230" s="87"/>
      <c r="O230" s="87"/>
      <c r="P230" s="87"/>
      <c r="Q230" s="87"/>
      <c r="R230" s="87"/>
      <c r="S230" s="87"/>
      <c r="U230" s="90"/>
      <c r="V230" s="85"/>
      <c r="W230" s="85"/>
      <c r="X230" s="85"/>
      <c r="Y230" s="85"/>
      <c r="Z230" s="85"/>
      <c r="AA230" s="85"/>
      <c r="AB230" s="85"/>
      <c r="AC230" s="85"/>
      <c r="AD230" s="85"/>
      <c r="AE230" s="85"/>
      <c r="AF230" s="85"/>
      <c r="AG230" s="85"/>
      <c r="AH230" s="85"/>
      <c r="AI230" s="85"/>
      <c r="AJ230" s="85"/>
      <c r="AK230" s="85"/>
      <c r="AL230" s="85"/>
      <c r="AM230" s="85"/>
      <c r="AN230" s="85"/>
      <c r="AO230" s="85"/>
      <c r="AP230" s="85"/>
      <c r="AQ230" s="85"/>
      <c r="AR230" s="85"/>
      <c r="AS230" s="85"/>
      <c r="AT230" s="85"/>
      <c r="AU230" s="85"/>
      <c r="AV230" s="85"/>
      <c r="AW230" s="85"/>
      <c r="AX230" s="85"/>
      <c r="AY230" s="85"/>
      <c r="AZ230" s="85"/>
      <c r="BA230" s="85"/>
      <c r="BB230" s="85"/>
      <c r="BC230" s="85"/>
      <c r="BD230" s="85"/>
      <c r="BE230" s="85"/>
      <c r="BF230" s="85"/>
      <c r="BG230" s="85"/>
      <c r="BH230" s="85"/>
      <c r="BI230" s="85"/>
      <c r="BJ230" s="85"/>
      <c r="BK230" s="85"/>
      <c r="BL230" s="85"/>
      <c r="BM230" s="85"/>
      <c r="BN230" s="85"/>
      <c r="BO230" s="85"/>
      <c r="BP230" s="85"/>
      <c r="BQ230" s="85"/>
      <c r="BR230" s="85"/>
      <c r="BS230" s="85"/>
      <c r="BT230" s="85"/>
      <c r="BU230" s="85"/>
      <c r="BV230" s="85"/>
      <c r="BW230" s="85"/>
      <c r="BX230" s="85"/>
      <c r="BY230" s="85"/>
      <c r="BZ230" s="85"/>
      <c r="CA230" s="85"/>
      <c r="CB230" s="85"/>
      <c r="CC230" s="85"/>
      <c r="CD230" s="85"/>
      <c r="CE230" s="85"/>
      <c r="CF230" s="85"/>
      <c r="CG230" s="85"/>
      <c r="CH230" s="85"/>
      <c r="CI230" s="85"/>
      <c r="CJ230" s="85"/>
      <c r="CK230" s="85"/>
      <c r="CL230" s="85"/>
      <c r="CM230" s="85"/>
    </row>
    <row r="231" spans="1:91" s="88" customFormat="1">
      <c r="A231" s="86"/>
      <c r="B231" s="87"/>
      <c r="F231" s="89"/>
      <c r="G231" s="87"/>
      <c r="H231" s="87"/>
      <c r="I231" s="87"/>
      <c r="J231" s="87"/>
      <c r="K231" s="87"/>
      <c r="L231" s="87"/>
      <c r="M231" s="87"/>
      <c r="N231" s="87"/>
      <c r="O231" s="87"/>
      <c r="P231" s="87"/>
      <c r="Q231" s="87"/>
      <c r="R231" s="87"/>
      <c r="S231" s="87"/>
      <c r="U231" s="90"/>
      <c r="V231" s="85"/>
      <c r="W231" s="85"/>
      <c r="X231" s="85"/>
      <c r="Y231" s="85"/>
      <c r="Z231" s="85"/>
      <c r="AA231" s="85"/>
      <c r="AB231" s="85"/>
      <c r="AC231" s="85"/>
      <c r="AD231" s="85"/>
      <c r="AE231" s="85"/>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BB231" s="85"/>
      <c r="BC231" s="85"/>
      <c r="BD231" s="85"/>
      <c r="BE231" s="85"/>
      <c r="BF231" s="85"/>
      <c r="BG231" s="85"/>
      <c r="BH231" s="85"/>
      <c r="BI231" s="85"/>
      <c r="BJ231" s="85"/>
      <c r="BK231" s="85"/>
      <c r="BL231" s="85"/>
      <c r="BM231" s="85"/>
      <c r="BN231" s="85"/>
      <c r="BO231" s="85"/>
      <c r="BP231" s="85"/>
      <c r="BQ231" s="85"/>
      <c r="BR231" s="85"/>
      <c r="BS231" s="85"/>
      <c r="BT231" s="85"/>
      <c r="BU231" s="85"/>
      <c r="BV231" s="85"/>
      <c r="BW231" s="85"/>
      <c r="BX231" s="85"/>
      <c r="BY231" s="85"/>
      <c r="BZ231" s="85"/>
      <c r="CA231" s="85"/>
      <c r="CB231" s="85"/>
      <c r="CC231" s="85"/>
      <c r="CD231" s="85"/>
      <c r="CE231" s="85"/>
      <c r="CF231" s="85"/>
      <c r="CG231" s="85"/>
      <c r="CH231" s="85"/>
      <c r="CI231" s="85"/>
      <c r="CJ231" s="85"/>
      <c r="CK231" s="85"/>
      <c r="CL231" s="85"/>
      <c r="CM231" s="85"/>
    </row>
    <row r="232" spans="1:91" s="88" customFormat="1">
      <c r="A232" s="86"/>
      <c r="B232" s="87"/>
      <c r="F232" s="89"/>
      <c r="G232" s="87"/>
      <c r="H232" s="87"/>
      <c r="I232" s="87"/>
      <c r="J232" s="87"/>
      <c r="K232" s="87"/>
      <c r="L232" s="87"/>
      <c r="M232" s="87"/>
      <c r="N232" s="87"/>
      <c r="O232" s="87"/>
      <c r="P232" s="87"/>
      <c r="Q232" s="87"/>
      <c r="R232" s="87"/>
      <c r="S232" s="87"/>
      <c r="U232" s="90"/>
      <c r="V232" s="85"/>
      <c r="W232" s="85"/>
      <c r="X232" s="85"/>
      <c r="Y232" s="85"/>
      <c r="Z232" s="85"/>
      <c r="AA232" s="85"/>
      <c r="AB232" s="85"/>
      <c r="AC232" s="85"/>
      <c r="AD232" s="85"/>
      <c r="AE232" s="85"/>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BB232" s="85"/>
      <c r="BC232" s="85"/>
      <c r="BD232" s="85"/>
      <c r="BE232" s="85"/>
      <c r="BF232" s="85"/>
      <c r="BG232" s="85"/>
      <c r="BH232" s="85"/>
      <c r="BI232" s="85"/>
      <c r="BJ232" s="85"/>
      <c r="BK232" s="85"/>
      <c r="BL232" s="85"/>
      <c r="BM232" s="85"/>
      <c r="BN232" s="85"/>
      <c r="BO232" s="85"/>
      <c r="BP232" s="85"/>
      <c r="BQ232" s="85"/>
      <c r="BR232" s="85"/>
      <c r="BS232" s="85"/>
      <c r="BT232" s="85"/>
      <c r="BU232" s="85"/>
      <c r="BV232" s="85"/>
      <c r="BW232" s="85"/>
      <c r="BX232" s="85"/>
      <c r="BY232" s="85"/>
      <c r="BZ232" s="85"/>
      <c r="CA232" s="85"/>
      <c r="CB232" s="85"/>
      <c r="CC232" s="85"/>
      <c r="CD232" s="85"/>
      <c r="CE232" s="85"/>
      <c r="CF232" s="85"/>
      <c r="CG232" s="85"/>
      <c r="CH232" s="85"/>
      <c r="CI232" s="85"/>
      <c r="CJ232" s="85"/>
      <c r="CK232" s="85"/>
      <c r="CL232" s="85"/>
      <c r="CM232" s="85"/>
    </row>
    <row r="233" spans="1:91" s="88" customFormat="1">
      <c r="A233" s="86"/>
      <c r="B233" s="87"/>
      <c r="F233" s="89"/>
      <c r="G233" s="87"/>
      <c r="H233" s="87"/>
      <c r="I233" s="87"/>
      <c r="J233" s="87"/>
      <c r="K233" s="87"/>
      <c r="L233" s="87"/>
      <c r="M233" s="87"/>
      <c r="N233" s="87"/>
      <c r="O233" s="87"/>
      <c r="P233" s="87"/>
      <c r="Q233" s="87"/>
      <c r="R233" s="87"/>
      <c r="S233" s="87"/>
      <c r="U233" s="90"/>
      <c r="V233" s="85"/>
      <c r="W233" s="85"/>
      <c r="X233" s="85"/>
      <c r="Y233" s="85"/>
      <c r="Z233" s="85"/>
      <c r="AA233" s="85"/>
      <c r="AB233" s="85"/>
      <c r="AC233" s="85"/>
      <c r="AD233" s="85"/>
      <c r="AE233" s="85"/>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BB233" s="85"/>
      <c r="BC233" s="85"/>
      <c r="BD233" s="85"/>
      <c r="BE233" s="85"/>
      <c r="BF233" s="85"/>
      <c r="BG233" s="85"/>
      <c r="BH233" s="85"/>
      <c r="BI233" s="85"/>
      <c r="BJ233" s="85"/>
      <c r="BK233" s="85"/>
      <c r="BL233" s="85"/>
      <c r="BM233" s="85"/>
      <c r="BN233" s="85"/>
      <c r="BO233" s="85"/>
      <c r="BP233" s="85"/>
      <c r="BQ233" s="85"/>
      <c r="BR233" s="85"/>
      <c r="BS233" s="85"/>
      <c r="BT233" s="85"/>
      <c r="BU233" s="85"/>
      <c r="BV233" s="85"/>
      <c r="BW233" s="85"/>
      <c r="BX233" s="85"/>
      <c r="BY233" s="85"/>
      <c r="BZ233" s="85"/>
      <c r="CA233" s="85"/>
      <c r="CB233" s="85"/>
      <c r="CC233" s="85"/>
      <c r="CD233" s="85"/>
      <c r="CE233" s="85"/>
      <c r="CF233" s="85"/>
      <c r="CG233" s="85"/>
      <c r="CH233" s="85"/>
      <c r="CI233" s="85"/>
      <c r="CJ233" s="85"/>
      <c r="CK233" s="85"/>
      <c r="CL233" s="85"/>
      <c r="CM233" s="85"/>
    </row>
    <row r="234" spans="1:91" s="88" customFormat="1">
      <c r="A234" s="86"/>
      <c r="B234" s="87"/>
      <c r="F234" s="89"/>
      <c r="G234" s="87"/>
      <c r="H234" s="87"/>
      <c r="I234" s="87"/>
      <c r="J234" s="87"/>
      <c r="K234" s="87"/>
      <c r="L234" s="87"/>
      <c r="M234" s="87"/>
      <c r="N234" s="87"/>
      <c r="O234" s="87"/>
      <c r="P234" s="87"/>
      <c r="Q234" s="87"/>
      <c r="R234" s="87"/>
      <c r="S234" s="87"/>
      <c r="U234" s="90"/>
      <c r="V234" s="85"/>
      <c r="W234" s="85"/>
      <c r="X234" s="85"/>
      <c r="Y234" s="85"/>
      <c r="Z234" s="85"/>
      <c r="AA234" s="85"/>
      <c r="AB234" s="85"/>
      <c r="AC234" s="85"/>
      <c r="AD234" s="85"/>
      <c r="AE234" s="85"/>
      <c r="AF234" s="85"/>
      <c r="AG234" s="85"/>
      <c r="AH234" s="85"/>
      <c r="AI234" s="85"/>
      <c r="AJ234" s="85"/>
      <c r="AK234" s="85"/>
      <c r="AL234" s="85"/>
      <c r="AM234" s="85"/>
      <c r="AN234" s="85"/>
      <c r="AO234" s="85"/>
      <c r="AP234" s="85"/>
      <c r="AQ234" s="85"/>
      <c r="AR234" s="85"/>
      <c r="AS234" s="85"/>
      <c r="AT234" s="85"/>
      <c r="AU234" s="85"/>
      <c r="AV234" s="85"/>
      <c r="AW234" s="85"/>
      <c r="AX234" s="85"/>
      <c r="AY234" s="85"/>
      <c r="AZ234" s="85"/>
      <c r="BA234" s="85"/>
      <c r="BB234" s="85"/>
      <c r="BC234" s="85"/>
      <c r="BD234" s="85"/>
      <c r="BE234" s="85"/>
      <c r="BF234" s="85"/>
      <c r="BG234" s="85"/>
      <c r="BH234" s="85"/>
      <c r="BI234" s="85"/>
      <c r="BJ234" s="85"/>
      <c r="BK234" s="85"/>
      <c r="BL234" s="85"/>
      <c r="BM234" s="85"/>
      <c r="BN234" s="85"/>
      <c r="BO234" s="85"/>
      <c r="BP234" s="85"/>
      <c r="BQ234" s="85"/>
      <c r="BR234" s="85"/>
      <c r="BS234" s="85"/>
      <c r="BT234" s="85"/>
      <c r="BU234" s="85"/>
      <c r="BV234" s="85"/>
      <c r="BW234" s="85"/>
      <c r="BX234" s="85"/>
      <c r="BY234" s="85"/>
      <c r="BZ234" s="85"/>
      <c r="CA234" s="85"/>
      <c r="CB234" s="85"/>
      <c r="CC234" s="85"/>
      <c r="CD234" s="85"/>
      <c r="CE234" s="85"/>
      <c r="CF234" s="85"/>
      <c r="CG234" s="85"/>
      <c r="CH234" s="85"/>
      <c r="CI234" s="85"/>
      <c r="CJ234" s="85"/>
      <c r="CK234" s="85"/>
      <c r="CL234" s="85"/>
      <c r="CM234" s="85"/>
    </row>
    <row r="235" spans="1:91" s="88" customFormat="1">
      <c r="A235" s="86"/>
      <c r="B235" s="87"/>
      <c r="F235" s="89"/>
      <c r="G235" s="87"/>
      <c r="H235" s="87"/>
      <c r="I235" s="87"/>
      <c r="J235" s="87"/>
      <c r="K235" s="87"/>
      <c r="L235" s="87"/>
      <c r="M235" s="87"/>
      <c r="N235" s="87"/>
      <c r="O235" s="87"/>
      <c r="P235" s="87"/>
      <c r="Q235" s="87"/>
      <c r="R235" s="87"/>
      <c r="S235" s="87"/>
      <c r="U235" s="90"/>
      <c r="V235" s="85"/>
      <c r="W235" s="85"/>
      <c r="X235" s="85"/>
      <c r="Y235" s="85"/>
      <c r="Z235" s="85"/>
      <c r="AA235" s="85"/>
      <c r="AB235" s="85"/>
      <c r="AC235" s="85"/>
      <c r="AD235" s="85"/>
      <c r="AE235" s="85"/>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c r="BB235" s="85"/>
      <c r="BC235" s="85"/>
      <c r="BD235" s="85"/>
      <c r="BE235" s="85"/>
      <c r="BF235" s="85"/>
      <c r="BG235" s="85"/>
      <c r="BH235" s="85"/>
      <c r="BI235" s="85"/>
      <c r="BJ235" s="85"/>
      <c r="BK235" s="85"/>
      <c r="BL235" s="85"/>
      <c r="BM235" s="85"/>
      <c r="BN235" s="85"/>
      <c r="BO235" s="85"/>
      <c r="BP235" s="85"/>
      <c r="BQ235" s="85"/>
      <c r="BR235" s="85"/>
      <c r="BS235" s="85"/>
      <c r="BT235" s="85"/>
      <c r="BU235" s="85"/>
      <c r="BV235" s="85"/>
      <c r="BW235" s="85"/>
      <c r="BX235" s="85"/>
      <c r="BY235" s="85"/>
      <c r="BZ235" s="85"/>
      <c r="CA235" s="85"/>
      <c r="CB235" s="85"/>
      <c r="CC235" s="85"/>
      <c r="CD235" s="85"/>
      <c r="CE235" s="85"/>
      <c r="CF235" s="85"/>
      <c r="CG235" s="85"/>
      <c r="CH235" s="85"/>
      <c r="CI235" s="85"/>
      <c r="CJ235" s="85"/>
      <c r="CK235" s="85"/>
      <c r="CL235" s="85"/>
      <c r="CM235" s="85"/>
    </row>
    <row r="236" spans="1:91" s="88" customFormat="1">
      <c r="A236" s="86"/>
      <c r="B236" s="87"/>
      <c r="F236" s="89"/>
      <c r="G236" s="87"/>
      <c r="H236" s="87"/>
      <c r="I236" s="87"/>
      <c r="J236" s="87"/>
      <c r="K236" s="87"/>
      <c r="L236" s="87"/>
      <c r="M236" s="87"/>
      <c r="N236" s="87"/>
      <c r="O236" s="87"/>
      <c r="P236" s="87"/>
      <c r="Q236" s="87"/>
      <c r="R236" s="87"/>
      <c r="S236" s="87"/>
      <c r="U236" s="90"/>
      <c r="V236" s="85"/>
      <c r="W236" s="85"/>
      <c r="X236" s="85"/>
      <c r="Y236" s="85"/>
      <c r="Z236" s="85"/>
      <c r="AA236" s="85"/>
      <c r="AB236" s="85"/>
      <c r="AC236" s="85"/>
      <c r="AD236" s="85"/>
      <c r="AE236" s="85"/>
      <c r="AF236" s="85"/>
      <c r="AG236" s="85"/>
      <c r="AH236" s="85"/>
      <c r="AI236" s="85"/>
      <c r="AJ236" s="85"/>
      <c r="AK236" s="85"/>
      <c r="AL236" s="85"/>
      <c r="AM236" s="85"/>
      <c r="AN236" s="85"/>
      <c r="AO236" s="85"/>
      <c r="AP236" s="85"/>
      <c r="AQ236" s="85"/>
      <c r="AR236" s="85"/>
      <c r="AS236" s="85"/>
      <c r="AT236" s="85"/>
      <c r="AU236" s="85"/>
      <c r="AV236" s="85"/>
      <c r="AW236" s="85"/>
      <c r="AX236" s="85"/>
      <c r="AY236" s="85"/>
      <c r="AZ236" s="85"/>
      <c r="BA236" s="85"/>
      <c r="BB236" s="85"/>
      <c r="BC236" s="85"/>
      <c r="BD236" s="85"/>
      <c r="BE236" s="85"/>
      <c r="BF236" s="85"/>
      <c r="BG236" s="85"/>
      <c r="BH236" s="85"/>
      <c r="BI236" s="85"/>
      <c r="BJ236" s="85"/>
      <c r="BK236" s="85"/>
      <c r="BL236" s="85"/>
      <c r="BM236" s="85"/>
      <c r="BN236" s="85"/>
      <c r="BO236" s="85"/>
      <c r="BP236" s="85"/>
      <c r="BQ236" s="85"/>
      <c r="BR236" s="85"/>
      <c r="BS236" s="85"/>
      <c r="BT236" s="85"/>
      <c r="BU236" s="85"/>
      <c r="BV236" s="85"/>
      <c r="BW236" s="85"/>
      <c r="BX236" s="85"/>
      <c r="BY236" s="85"/>
      <c r="BZ236" s="85"/>
      <c r="CA236" s="85"/>
      <c r="CB236" s="85"/>
      <c r="CC236" s="85"/>
      <c r="CD236" s="85"/>
      <c r="CE236" s="85"/>
      <c r="CF236" s="85"/>
      <c r="CG236" s="85"/>
      <c r="CH236" s="85"/>
      <c r="CI236" s="85"/>
      <c r="CJ236" s="85"/>
      <c r="CK236" s="85"/>
      <c r="CL236" s="85"/>
      <c r="CM236" s="85"/>
    </row>
    <row r="237" spans="1:91" s="88" customFormat="1">
      <c r="A237" s="86"/>
      <c r="B237" s="87"/>
      <c r="F237" s="89"/>
      <c r="G237" s="87"/>
      <c r="H237" s="87"/>
      <c r="I237" s="87"/>
      <c r="J237" s="87"/>
      <c r="K237" s="87"/>
      <c r="L237" s="87"/>
      <c r="M237" s="87"/>
      <c r="N237" s="87"/>
      <c r="O237" s="87"/>
      <c r="P237" s="87"/>
      <c r="Q237" s="87"/>
      <c r="R237" s="87"/>
      <c r="S237" s="87"/>
      <c r="U237" s="90"/>
      <c r="V237" s="85"/>
      <c r="W237" s="85"/>
      <c r="X237" s="85"/>
      <c r="Y237" s="85"/>
      <c r="Z237" s="85"/>
      <c r="AA237" s="85"/>
      <c r="AB237" s="85"/>
      <c r="AC237" s="85"/>
      <c r="AD237" s="85"/>
      <c r="AE237" s="85"/>
      <c r="AF237" s="85"/>
      <c r="AG237" s="85"/>
      <c r="AH237" s="85"/>
      <c r="AI237" s="85"/>
      <c r="AJ237" s="85"/>
      <c r="AK237" s="85"/>
      <c r="AL237" s="85"/>
      <c r="AM237" s="85"/>
      <c r="AN237" s="85"/>
      <c r="AO237" s="85"/>
      <c r="AP237" s="85"/>
      <c r="AQ237" s="85"/>
      <c r="AR237" s="85"/>
      <c r="AS237" s="85"/>
      <c r="AT237" s="85"/>
      <c r="AU237" s="85"/>
      <c r="AV237" s="85"/>
      <c r="AW237" s="85"/>
      <c r="AX237" s="85"/>
      <c r="AY237" s="85"/>
      <c r="AZ237" s="85"/>
      <c r="BA237" s="85"/>
      <c r="BB237" s="85"/>
      <c r="BC237" s="85"/>
      <c r="BD237" s="85"/>
      <c r="BE237" s="85"/>
      <c r="BF237" s="85"/>
      <c r="BG237" s="85"/>
      <c r="BH237" s="85"/>
      <c r="BI237" s="85"/>
      <c r="BJ237" s="85"/>
      <c r="BK237" s="85"/>
      <c r="BL237" s="85"/>
      <c r="BM237" s="85"/>
      <c r="BN237" s="85"/>
      <c r="BO237" s="85"/>
      <c r="BP237" s="85"/>
      <c r="BQ237" s="85"/>
      <c r="BR237" s="85"/>
      <c r="BS237" s="85"/>
      <c r="BT237" s="85"/>
      <c r="BU237" s="85"/>
      <c r="BV237" s="85"/>
      <c r="BW237" s="85"/>
      <c r="BX237" s="85"/>
      <c r="BY237" s="85"/>
      <c r="BZ237" s="85"/>
      <c r="CA237" s="85"/>
      <c r="CB237" s="85"/>
      <c r="CC237" s="85"/>
      <c r="CD237" s="85"/>
      <c r="CE237" s="85"/>
      <c r="CF237" s="85"/>
      <c r="CG237" s="85"/>
      <c r="CH237" s="85"/>
      <c r="CI237" s="85"/>
      <c r="CJ237" s="85"/>
      <c r="CK237" s="85"/>
      <c r="CL237" s="85"/>
      <c r="CM237" s="85"/>
    </row>
    <row r="238" spans="1:91" s="88" customFormat="1">
      <c r="A238" s="86"/>
      <c r="B238" s="87"/>
      <c r="F238" s="89"/>
      <c r="G238" s="87"/>
      <c r="H238" s="87"/>
      <c r="I238" s="87"/>
      <c r="J238" s="87"/>
      <c r="K238" s="87"/>
      <c r="L238" s="87"/>
      <c r="M238" s="87"/>
      <c r="N238" s="87"/>
      <c r="O238" s="87"/>
      <c r="P238" s="87"/>
      <c r="Q238" s="87"/>
      <c r="R238" s="87"/>
      <c r="S238" s="87"/>
      <c r="U238" s="90"/>
      <c r="V238" s="85"/>
      <c r="W238" s="85"/>
      <c r="X238" s="85"/>
      <c r="Y238" s="85"/>
      <c r="Z238" s="85"/>
      <c r="AA238" s="85"/>
      <c r="AB238" s="85"/>
      <c r="AC238" s="85"/>
      <c r="AD238" s="85"/>
      <c r="AE238" s="85"/>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BB238" s="85"/>
      <c r="BC238" s="85"/>
      <c r="BD238" s="85"/>
      <c r="BE238" s="85"/>
      <c r="BF238" s="85"/>
      <c r="BG238" s="85"/>
      <c r="BH238" s="85"/>
      <c r="BI238" s="85"/>
      <c r="BJ238" s="85"/>
      <c r="BK238" s="85"/>
      <c r="BL238" s="85"/>
      <c r="BM238" s="85"/>
      <c r="BN238" s="85"/>
      <c r="BO238" s="85"/>
      <c r="BP238" s="85"/>
      <c r="BQ238" s="85"/>
      <c r="BR238" s="85"/>
      <c r="BS238" s="85"/>
      <c r="BT238" s="85"/>
      <c r="BU238" s="85"/>
      <c r="BV238" s="85"/>
      <c r="BW238" s="85"/>
      <c r="BX238" s="85"/>
      <c r="BY238" s="85"/>
      <c r="BZ238" s="85"/>
      <c r="CA238" s="85"/>
      <c r="CB238" s="85"/>
      <c r="CC238" s="85"/>
      <c r="CD238" s="85"/>
      <c r="CE238" s="85"/>
      <c r="CF238" s="85"/>
      <c r="CG238" s="85"/>
      <c r="CH238" s="85"/>
      <c r="CI238" s="85"/>
      <c r="CJ238" s="85"/>
      <c r="CK238" s="85"/>
      <c r="CL238" s="85"/>
      <c r="CM238" s="85"/>
    </row>
    <row r="239" spans="1:91" s="88" customFormat="1">
      <c r="A239" s="86"/>
      <c r="B239" s="87"/>
      <c r="F239" s="89"/>
      <c r="G239" s="87"/>
      <c r="H239" s="87"/>
      <c r="I239" s="87"/>
      <c r="J239" s="87"/>
      <c r="K239" s="87"/>
      <c r="L239" s="87"/>
      <c r="M239" s="87"/>
      <c r="N239" s="87"/>
      <c r="O239" s="87"/>
      <c r="P239" s="87"/>
      <c r="Q239" s="87"/>
      <c r="R239" s="87"/>
      <c r="S239" s="87"/>
      <c r="U239" s="90"/>
      <c r="V239" s="85"/>
      <c r="W239" s="85"/>
      <c r="X239" s="85"/>
      <c r="Y239" s="85"/>
      <c r="Z239" s="85"/>
      <c r="AA239" s="85"/>
      <c r="AB239" s="85"/>
      <c r="AC239" s="85"/>
      <c r="AD239" s="85"/>
      <c r="AE239" s="85"/>
      <c r="AF239" s="85"/>
      <c r="AG239" s="85"/>
      <c r="AH239" s="85"/>
      <c r="AI239" s="85"/>
      <c r="AJ239" s="85"/>
      <c r="AK239" s="85"/>
      <c r="AL239" s="85"/>
      <c r="AM239" s="85"/>
      <c r="AN239" s="85"/>
      <c r="AO239" s="85"/>
      <c r="AP239" s="85"/>
      <c r="AQ239" s="85"/>
      <c r="AR239" s="85"/>
      <c r="AS239" s="85"/>
      <c r="AT239" s="85"/>
      <c r="AU239" s="85"/>
      <c r="AV239" s="85"/>
      <c r="AW239" s="85"/>
      <c r="AX239" s="85"/>
      <c r="AY239" s="85"/>
      <c r="AZ239" s="85"/>
      <c r="BA239" s="85"/>
      <c r="BB239" s="85"/>
      <c r="BC239" s="85"/>
      <c r="BD239" s="85"/>
      <c r="BE239" s="85"/>
      <c r="BF239" s="85"/>
      <c r="BG239" s="85"/>
      <c r="BH239" s="85"/>
      <c r="BI239" s="85"/>
      <c r="BJ239" s="85"/>
      <c r="BK239" s="85"/>
      <c r="BL239" s="85"/>
      <c r="BM239" s="85"/>
      <c r="BN239" s="85"/>
      <c r="BO239" s="85"/>
      <c r="BP239" s="85"/>
      <c r="BQ239" s="85"/>
      <c r="BR239" s="85"/>
      <c r="BS239" s="85"/>
      <c r="BT239" s="85"/>
      <c r="BU239" s="85"/>
      <c r="BV239" s="85"/>
      <c r="BW239" s="85"/>
      <c r="BX239" s="85"/>
      <c r="BY239" s="85"/>
      <c r="BZ239" s="85"/>
      <c r="CA239" s="85"/>
      <c r="CB239" s="85"/>
      <c r="CC239" s="85"/>
      <c r="CD239" s="85"/>
      <c r="CE239" s="85"/>
      <c r="CF239" s="85"/>
      <c r="CG239" s="85"/>
      <c r="CH239" s="85"/>
      <c r="CI239" s="85"/>
      <c r="CJ239" s="85"/>
      <c r="CK239" s="85"/>
      <c r="CL239" s="85"/>
      <c r="CM239" s="85"/>
    </row>
    <row r="240" spans="1:91" s="88" customFormat="1">
      <c r="A240" s="86"/>
      <c r="B240" s="87"/>
      <c r="F240" s="89"/>
      <c r="G240" s="87"/>
      <c r="H240" s="87"/>
      <c r="I240" s="87"/>
      <c r="J240" s="87"/>
      <c r="K240" s="87"/>
      <c r="L240" s="87"/>
      <c r="M240" s="87"/>
      <c r="N240" s="87"/>
      <c r="O240" s="87"/>
      <c r="P240" s="87"/>
      <c r="Q240" s="87"/>
      <c r="R240" s="87"/>
      <c r="S240" s="87"/>
      <c r="U240" s="90"/>
      <c r="V240" s="85"/>
      <c r="W240" s="85"/>
      <c r="X240" s="85"/>
      <c r="Y240" s="85"/>
      <c r="Z240" s="85"/>
      <c r="AA240" s="85"/>
      <c r="AB240" s="85"/>
      <c r="AC240" s="85"/>
      <c r="AD240" s="85"/>
      <c r="AE240" s="85"/>
      <c r="AF240" s="85"/>
      <c r="AG240" s="85"/>
      <c r="AH240" s="85"/>
      <c r="AI240" s="85"/>
      <c r="AJ240" s="85"/>
      <c r="AK240" s="85"/>
      <c r="AL240" s="85"/>
      <c r="AM240" s="85"/>
      <c r="AN240" s="85"/>
      <c r="AO240" s="85"/>
      <c r="AP240" s="85"/>
      <c r="AQ240" s="85"/>
      <c r="AR240" s="85"/>
      <c r="AS240" s="85"/>
      <c r="AT240" s="85"/>
      <c r="AU240" s="85"/>
      <c r="AV240" s="85"/>
      <c r="AW240" s="85"/>
      <c r="AX240" s="85"/>
      <c r="AY240" s="85"/>
      <c r="AZ240" s="85"/>
      <c r="BA240" s="85"/>
      <c r="BB240" s="85"/>
      <c r="BC240" s="85"/>
      <c r="BD240" s="85"/>
      <c r="BE240" s="85"/>
      <c r="BF240" s="85"/>
      <c r="BG240" s="85"/>
      <c r="BH240" s="85"/>
      <c r="BI240" s="85"/>
      <c r="BJ240" s="85"/>
      <c r="BK240" s="85"/>
      <c r="BL240" s="85"/>
      <c r="BM240" s="85"/>
      <c r="BN240" s="85"/>
      <c r="BO240" s="85"/>
      <c r="BP240" s="85"/>
      <c r="BQ240" s="85"/>
      <c r="BR240" s="85"/>
      <c r="BS240" s="85"/>
      <c r="BT240" s="85"/>
      <c r="BU240" s="85"/>
      <c r="BV240" s="85"/>
      <c r="BW240" s="85"/>
      <c r="BX240" s="85"/>
      <c r="BY240" s="85"/>
      <c r="BZ240" s="85"/>
      <c r="CA240" s="85"/>
      <c r="CB240" s="85"/>
      <c r="CC240" s="85"/>
      <c r="CD240" s="85"/>
      <c r="CE240" s="85"/>
      <c r="CF240" s="85"/>
      <c r="CG240" s="85"/>
      <c r="CH240" s="85"/>
      <c r="CI240" s="85"/>
      <c r="CJ240" s="85"/>
      <c r="CK240" s="85"/>
      <c r="CL240" s="85"/>
      <c r="CM240" s="85"/>
    </row>
    <row r="241" spans="1:91" s="88" customFormat="1">
      <c r="A241" s="86"/>
      <c r="B241" s="87"/>
      <c r="F241" s="89"/>
      <c r="G241" s="87"/>
      <c r="H241" s="87"/>
      <c r="I241" s="87"/>
      <c r="J241" s="87"/>
      <c r="K241" s="87"/>
      <c r="L241" s="87"/>
      <c r="M241" s="87"/>
      <c r="N241" s="87"/>
      <c r="O241" s="87"/>
      <c r="P241" s="87"/>
      <c r="Q241" s="87"/>
      <c r="R241" s="87"/>
      <c r="S241" s="87"/>
      <c r="U241" s="90"/>
      <c r="V241" s="85"/>
      <c r="W241" s="85"/>
      <c r="X241" s="85"/>
      <c r="Y241" s="85"/>
      <c r="Z241" s="85"/>
      <c r="AA241" s="85"/>
      <c r="AB241" s="85"/>
      <c r="AC241" s="85"/>
      <c r="AD241" s="85"/>
      <c r="AE241" s="85"/>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c r="BB241" s="85"/>
      <c r="BC241" s="85"/>
      <c r="BD241" s="85"/>
      <c r="BE241" s="85"/>
      <c r="BF241" s="85"/>
      <c r="BG241" s="85"/>
      <c r="BH241" s="85"/>
      <c r="BI241" s="85"/>
      <c r="BJ241" s="85"/>
      <c r="BK241" s="85"/>
      <c r="BL241" s="85"/>
      <c r="BM241" s="85"/>
      <c r="BN241" s="85"/>
      <c r="BO241" s="85"/>
      <c r="BP241" s="85"/>
      <c r="BQ241" s="85"/>
      <c r="BR241" s="85"/>
      <c r="BS241" s="85"/>
      <c r="BT241" s="85"/>
      <c r="BU241" s="85"/>
      <c r="BV241" s="85"/>
      <c r="BW241" s="85"/>
      <c r="BX241" s="85"/>
      <c r="BY241" s="85"/>
      <c r="BZ241" s="85"/>
      <c r="CA241" s="85"/>
      <c r="CB241" s="85"/>
      <c r="CC241" s="85"/>
      <c r="CD241" s="85"/>
      <c r="CE241" s="85"/>
      <c r="CF241" s="85"/>
      <c r="CG241" s="85"/>
      <c r="CH241" s="85"/>
      <c r="CI241" s="85"/>
      <c r="CJ241" s="85"/>
      <c r="CK241" s="85"/>
      <c r="CL241" s="85"/>
      <c r="CM241" s="85"/>
    </row>
    <row r="242" spans="1:91" s="88" customFormat="1">
      <c r="A242" s="86"/>
      <c r="B242" s="87"/>
      <c r="F242" s="89"/>
      <c r="G242" s="87"/>
      <c r="H242" s="87"/>
      <c r="I242" s="87"/>
      <c r="J242" s="87"/>
      <c r="K242" s="87"/>
      <c r="L242" s="87"/>
      <c r="M242" s="87"/>
      <c r="N242" s="87"/>
      <c r="O242" s="87"/>
      <c r="P242" s="87"/>
      <c r="Q242" s="87"/>
      <c r="R242" s="87"/>
      <c r="S242" s="87"/>
      <c r="U242" s="90"/>
      <c r="V242" s="85"/>
      <c r="W242" s="85"/>
      <c r="X242" s="85"/>
      <c r="Y242" s="85"/>
      <c r="Z242" s="85"/>
      <c r="AA242" s="85"/>
      <c r="AB242" s="85"/>
      <c r="AC242" s="85"/>
      <c r="AD242" s="85"/>
      <c r="AE242" s="85"/>
      <c r="AF242" s="85"/>
      <c r="AG242" s="85"/>
      <c r="AH242" s="85"/>
      <c r="AI242" s="85"/>
      <c r="AJ242" s="85"/>
      <c r="AK242" s="85"/>
      <c r="AL242" s="85"/>
      <c r="AM242" s="85"/>
      <c r="AN242" s="85"/>
      <c r="AO242" s="85"/>
      <c r="AP242" s="85"/>
      <c r="AQ242" s="85"/>
      <c r="AR242" s="85"/>
      <c r="AS242" s="85"/>
      <c r="AT242" s="85"/>
      <c r="AU242" s="85"/>
      <c r="AV242" s="85"/>
      <c r="AW242" s="85"/>
      <c r="AX242" s="85"/>
      <c r="AY242" s="85"/>
      <c r="AZ242" s="85"/>
      <c r="BA242" s="85"/>
      <c r="BB242" s="85"/>
      <c r="BC242" s="85"/>
      <c r="BD242" s="85"/>
      <c r="BE242" s="85"/>
      <c r="BF242" s="85"/>
      <c r="BG242" s="85"/>
      <c r="BH242" s="85"/>
      <c r="BI242" s="85"/>
      <c r="BJ242" s="85"/>
      <c r="BK242" s="85"/>
      <c r="BL242" s="85"/>
      <c r="BM242" s="85"/>
      <c r="BN242" s="85"/>
      <c r="BO242" s="85"/>
      <c r="BP242" s="85"/>
      <c r="BQ242" s="85"/>
      <c r="BR242" s="85"/>
      <c r="BS242" s="85"/>
      <c r="BT242" s="85"/>
      <c r="BU242" s="85"/>
      <c r="BV242" s="85"/>
      <c r="BW242" s="85"/>
      <c r="BX242" s="85"/>
      <c r="BY242" s="85"/>
      <c r="BZ242" s="85"/>
      <c r="CA242" s="85"/>
      <c r="CB242" s="85"/>
      <c r="CC242" s="85"/>
      <c r="CD242" s="85"/>
      <c r="CE242" s="85"/>
      <c r="CF242" s="85"/>
      <c r="CG242" s="85"/>
      <c r="CH242" s="85"/>
      <c r="CI242" s="85"/>
      <c r="CJ242" s="85"/>
      <c r="CK242" s="85"/>
      <c r="CL242" s="85"/>
      <c r="CM242" s="85"/>
    </row>
    <row r="243" spans="1:91" s="88" customFormat="1">
      <c r="A243" s="86"/>
      <c r="B243" s="87"/>
      <c r="F243" s="89"/>
      <c r="G243" s="87"/>
      <c r="H243" s="87"/>
      <c r="I243" s="87"/>
      <c r="J243" s="87"/>
      <c r="K243" s="87"/>
      <c r="L243" s="87"/>
      <c r="M243" s="87"/>
      <c r="N243" s="87"/>
      <c r="O243" s="87"/>
      <c r="P243" s="87"/>
      <c r="Q243" s="87"/>
      <c r="R243" s="87"/>
      <c r="S243" s="87"/>
      <c r="U243" s="90"/>
      <c r="V243" s="85"/>
      <c r="W243" s="85"/>
      <c r="X243" s="85"/>
      <c r="Y243" s="85"/>
      <c r="Z243" s="85"/>
      <c r="AA243" s="85"/>
      <c r="AB243" s="85"/>
      <c r="AC243" s="85"/>
      <c r="AD243" s="85"/>
      <c r="AE243" s="85"/>
      <c r="AF243" s="85"/>
      <c r="AG243" s="85"/>
      <c r="AH243" s="85"/>
      <c r="AI243" s="85"/>
      <c r="AJ243" s="85"/>
      <c r="AK243" s="85"/>
      <c r="AL243" s="85"/>
      <c r="AM243" s="85"/>
      <c r="AN243" s="85"/>
      <c r="AO243" s="85"/>
      <c r="AP243" s="85"/>
      <c r="AQ243" s="85"/>
      <c r="AR243" s="85"/>
      <c r="AS243" s="85"/>
      <c r="AT243" s="85"/>
      <c r="AU243" s="85"/>
      <c r="AV243" s="85"/>
      <c r="AW243" s="85"/>
      <c r="AX243" s="85"/>
      <c r="AY243" s="85"/>
      <c r="AZ243" s="85"/>
      <c r="BA243" s="85"/>
      <c r="BB243" s="85"/>
      <c r="BC243" s="85"/>
      <c r="BD243" s="85"/>
      <c r="BE243" s="85"/>
      <c r="BF243" s="85"/>
      <c r="BG243" s="85"/>
      <c r="BH243" s="85"/>
      <c r="BI243" s="85"/>
      <c r="BJ243" s="85"/>
      <c r="BK243" s="85"/>
      <c r="BL243" s="85"/>
      <c r="BM243" s="85"/>
      <c r="BN243" s="85"/>
      <c r="BO243" s="85"/>
      <c r="BP243" s="85"/>
      <c r="BQ243" s="85"/>
      <c r="BR243" s="85"/>
      <c r="BS243" s="85"/>
      <c r="BT243" s="85"/>
      <c r="BU243" s="85"/>
      <c r="BV243" s="85"/>
      <c r="BW243" s="85"/>
      <c r="BX243" s="85"/>
      <c r="BY243" s="85"/>
      <c r="BZ243" s="85"/>
      <c r="CA243" s="85"/>
      <c r="CB243" s="85"/>
      <c r="CC243" s="85"/>
      <c r="CD243" s="85"/>
      <c r="CE243" s="85"/>
      <c r="CF243" s="85"/>
      <c r="CG243" s="85"/>
      <c r="CH243" s="85"/>
      <c r="CI243" s="85"/>
      <c r="CJ243" s="85"/>
      <c r="CK243" s="85"/>
      <c r="CL243" s="85"/>
      <c r="CM243" s="85"/>
    </row>
    <row r="244" spans="1:91" s="88" customFormat="1">
      <c r="A244" s="86"/>
      <c r="B244" s="87"/>
      <c r="F244" s="89"/>
      <c r="G244" s="87"/>
      <c r="H244" s="87"/>
      <c r="I244" s="87"/>
      <c r="J244" s="87"/>
      <c r="K244" s="87"/>
      <c r="L244" s="87"/>
      <c r="M244" s="87"/>
      <c r="N244" s="87"/>
      <c r="O244" s="87"/>
      <c r="P244" s="87"/>
      <c r="Q244" s="87"/>
      <c r="R244" s="87"/>
      <c r="S244" s="87"/>
      <c r="U244" s="90"/>
      <c r="V244" s="85"/>
      <c r="W244" s="85"/>
      <c r="X244" s="85"/>
      <c r="Y244" s="85"/>
      <c r="Z244" s="85"/>
      <c r="AA244" s="85"/>
      <c r="AB244" s="85"/>
      <c r="AC244" s="85"/>
      <c r="AD244" s="85"/>
      <c r="AE244" s="85"/>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c r="BB244" s="85"/>
      <c r="BC244" s="85"/>
      <c r="BD244" s="85"/>
      <c r="BE244" s="85"/>
      <c r="BF244" s="85"/>
      <c r="BG244" s="85"/>
      <c r="BH244" s="85"/>
      <c r="BI244" s="85"/>
      <c r="BJ244" s="85"/>
      <c r="BK244" s="85"/>
      <c r="BL244" s="85"/>
      <c r="BM244" s="85"/>
      <c r="BN244" s="85"/>
      <c r="BO244" s="85"/>
      <c r="BP244" s="85"/>
      <c r="BQ244" s="85"/>
      <c r="BR244" s="85"/>
      <c r="BS244" s="85"/>
      <c r="BT244" s="85"/>
      <c r="BU244" s="85"/>
      <c r="BV244" s="85"/>
      <c r="BW244" s="85"/>
      <c r="BX244" s="85"/>
      <c r="BY244" s="85"/>
      <c r="BZ244" s="85"/>
      <c r="CA244" s="85"/>
      <c r="CB244" s="85"/>
      <c r="CC244" s="85"/>
      <c r="CD244" s="85"/>
      <c r="CE244" s="85"/>
      <c r="CF244" s="85"/>
      <c r="CG244" s="85"/>
      <c r="CH244" s="85"/>
      <c r="CI244" s="85"/>
      <c r="CJ244" s="85"/>
      <c r="CK244" s="85"/>
      <c r="CL244" s="85"/>
      <c r="CM244" s="85"/>
    </row>
    <row r="245" spans="1:91" s="88" customFormat="1">
      <c r="A245" s="86"/>
      <c r="B245" s="87"/>
      <c r="F245" s="89"/>
      <c r="G245" s="87"/>
      <c r="H245" s="87"/>
      <c r="I245" s="87"/>
      <c r="J245" s="87"/>
      <c r="K245" s="87"/>
      <c r="L245" s="87"/>
      <c r="M245" s="87"/>
      <c r="N245" s="87"/>
      <c r="O245" s="87"/>
      <c r="P245" s="87"/>
      <c r="Q245" s="87"/>
      <c r="R245" s="87"/>
      <c r="S245" s="87"/>
      <c r="U245" s="90"/>
      <c r="V245" s="85"/>
      <c r="W245" s="85"/>
      <c r="X245" s="85"/>
      <c r="Y245" s="85"/>
      <c r="Z245" s="85"/>
      <c r="AA245" s="85"/>
      <c r="AB245" s="85"/>
      <c r="AC245" s="85"/>
      <c r="AD245" s="85"/>
      <c r="AE245" s="85"/>
      <c r="AF245" s="85"/>
      <c r="AG245" s="85"/>
      <c r="AH245" s="85"/>
      <c r="AI245" s="85"/>
      <c r="AJ245" s="85"/>
      <c r="AK245" s="85"/>
      <c r="AL245" s="85"/>
      <c r="AM245" s="85"/>
      <c r="AN245" s="85"/>
      <c r="AO245" s="85"/>
      <c r="AP245" s="85"/>
      <c r="AQ245" s="85"/>
      <c r="AR245" s="85"/>
      <c r="AS245" s="85"/>
      <c r="AT245" s="85"/>
      <c r="AU245" s="85"/>
      <c r="AV245" s="85"/>
      <c r="AW245" s="85"/>
      <c r="AX245" s="85"/>
      <c r="AY245" s="85"/>
      <c r="AZ245" s="85"/>
      <c r="BA245" s="85"/>
      <c r="BB245" s="85"/>
      <c r="BC245" s="85"/>
      <c r="BD245" s="85"/>
      <c r="BE245" s="85"/>
      <c r="BF245" s="85"/>
      <c r="BG245" s="85"/>
      <c r="BH245" s="85"/>
      <c r="BI245" s="85"/>
      <c r="BJ245" s="85"/>
      <c r="BK245" s="85"/>
      <c r="BL245" s="85"/>
      <c r="BM245" s="85"/>
      <c r="BN245" s="85"/>
      <c r="BO245" s="85"/>
      <c r="BP245" s="85"/>
      <c r="BQ245" s="85"/>
      <c r="BR245" s="85"/>
      <c r="BS245" s="85"/>
      <c r="BT245" s="85"/>
      <c r="BU245" s="85"/>
      <c r="BV245" s="85"/>
      <c r="BW245" s="85"/>
      <c r="BX245" s="85"/>
      <c r="BY245" s="85"/>
      <c r="BZ245" s="85"/>
      <c r="CA245" s="85"/>
      <c r="CB245" s="85"/>
      <c r="CC245" s="85"/>
      <c r="CD245" s="85"/>
      <c r="CE245" s="85"/>
      <c r="CF245" s="85"/>
      <c r="CG245" s="85"/>
      <c r="CH245" s="85"/>
      <c r="CI245" s="85"/>
      <c r="CJ245" s="85"/>
      <c r="CK245" s="85"/>
      <c r="CL245" s="85"/>
      <c r="CM245" s="85"/>
    </row>
    <row r="246" spans="1:91" s="88" customFormat="1">
      <c r="A246" s="86"/>
      <c r="B246" s="87"/>
      <c r="F246" s="89"/>
      <c r="G246" s="87"/>
      <c r="H246" s="87"/>
      <c r="I246" s="87"/>
      <c r="J246" s="87"/>
      <c r="K246" s="87"/>
      <c r="L246" s="87"/>
      <c r="M246" s="87"/>
      <c r="N246" s="87"/>
      <c r="O246" s="87"/>
      <c r="P246" s="87"/>
      <c r="Q246" s="87"/>
      <c r="R246" s="87"/>
      <c r="S246" s="87"/>
      <c r="U246" s="90"/>
      <c r="V246" s="85"/>
      <c r="W246" s="85"/>
      <c r="X246" s="85"/>
      <c r="Y246" s="85"/>
      <c r="Z246" s="85"/>
      <c r="AA246" s="85"/>
      <c r="AB246" s="85"/>
      <c r="AC246" s="85"/>
      <c r="AD246" s="85"/>
      <c r="AE246" s="85"/>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c r="BB246" s="85"/>
      <c r="BC246" s="85"/>
      <c r="BD246" s="85"/>
      <c r="BE246" s="85"/>
      <c r="BF246" s="85"/>
      <c r="BG246" s="85"/>
      <c r="BH246" s="85"/>
      <c r="BI246" s="85"/>
      <c r="BJ246" s="85"/>
      <c r="BK246" s="85"/>
      <c r="BL246" s="85"/>
      <c r="BM246" s="85"/>
      <c r="BN246" s="85"/>
      <c r="BO246" s="85"/>
      <c r="BP246" s="85"/>
      <c r="BQ246" s="85"/>
      <c r="BR246" s="85"/>
      <c r="BS246" s="85"/>
      <c r="BT246" s="85"/>
      <c r="BU246" s="85"/>
      <c r="BV246" s="85"/>
      <c r="BW246" s="85"/>
      <c r="BX246" s="85"/>
      <c r="BY246" s="85"/>
      <c r="BZ246" s="85"/>
      <c r="CA246" s="85"/>
      <c r="CB246" s="85"/>
      <c r="CC246" s="85"/>
      <c r="CD246" s="85"/>
      <c r="CE246" s="85"/>
      <c r="CF246" s="85"/>
      <c r="CG246" s="85"/>
      <c r="CH246" s="85"/>
      <c r="CI246" s="85"/>
      <c r="CJ246" s="85"/>
      <c r="CK246" s="85"/>
      <c r="CL246" s="85"/>
      <c r="CM246" s="85"/>
    </row>
    <row r="247" spans="1:91" s="88" customFormat="1">
      <c r="A247" s="86"/>
      <c r="B247" s="87"/>
      <c r="F247" s="89"/>
      <c r="G247" s="87"/>
      <c r="H247" s="87"/>
      <c r="I247" s="87"/>
      <c r="J247" s="87"/>
      <c r="K247" s="87"/>
      <c r="L247" s="87"/>
      <c r="M247" s="87"/>
      <c r="N247" s="87"/>
      <c r="O247" s="87"/>
      <c r="P247" s="87"/>
      <c r="Q247" s="87"/>
      <c r="R247" s="87"/>
      <c r="S247" s="87"/>
      <c r="U247" s="90"/>
      <c r="V247" s="85"/>
      <c r="W247" s="85"/>
      <c r="X247" s="85"/>
      <c r="Y247" s="85"/>
      <c r="Z247" s="85"/>
      <c r="AA247" s="85"/>
      <c r="AB247" s="85"/>
      <c r="AC247" s="85"/>
      <c r="AD247" s="85"/>
      <c r="AE247" s="85"/>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BB247" s="85"/>
      <c r="BC247" s="85"/>
      <c r="BD247" s="85"/>
      <c r="BE247" s="85"/>
      <c r="BF247" s="85"/>
      <c r="BG247" s="85"/>
      <c r="BH247" s="85"/>
      <c r="BI247" s="85"/>
      <c r="BJ247" s="85"/>
      <c r="BK247" s="85"/>
      <c r="BL247" s="85"/>
      <c r="BM247" s="85"/>
      <c r="BN247" s="85"/>
      <c r="BO247" s="85"/>
      <c r="BP247" s="85"/>
      <c r="BQ247" s="85"/>
      <c r="BR247" s="85"/>
      <c r="BS247" s="85"/>
      <c r="BT247" s="85"/>
      <c r="BU247" s="85"/>
      <c r="BV247" s="85"/>
      <c r="BW247" s="85"/>
      <c r="BX247" s="85"/>
      <c r="BY247" s="85"/>
      <c r="BZ247" s="85"/>
      <c r="CA247" s="85"/>
      <c r="CB247" s="85"/>
      <c r="CC247" s="85"/>
      <c r="CD247" s="85"/>
      <c r="CE247" s="85"/>
      <c r="CF247" s="85"/>
      <c r="CG247" s="85"/>
      <c r="CH247" s="85"/>
      <c r="CI247" s="85"/>
      <c r="CJ247" s="85"/>
      <c r="CK247" s="85"/>
      <c r="CL247" s="85"/>
      <c r="CM247" s="85"/>
    </row>
    <row r="248" spans="1:91" s="88" customFormat="1">
      <c r="A248" s="86"/>
      <c r="B248" s="87"/>
      <c r="F248" s="89"/>
      <c r="G248" s="87"/>
      <c r="H248" s="87"/>
      <c r="I248" s="87"/>
      <c r="J248" s="87"/>
      <c r="K248" s="87"/>
      <c r="L248" s="87"/>
      <c r="M248" s="87"/>
      <c r="N248" s="87"/>
      <c r="O248" s="87"/>
      <c r="P248" s="87"/>
      <c r="Q248" s="87"/>
      <c r="R248" s="87"/>
      <c r="S248" s="87"/>
      <c r="U248" s="90"/>
      <c r="V248" s="85"/>
      <c r="W248" s="85"/>
      <c r="X248" s="85"/>
      <c r="Y248" s="85"/>
      <c r="Z248" s="85"/>
      <c r="AA248" s="85"/>
      <c r="AB248" s="85"/>
      <c r="AC248" s="85"/>
      <c r="AD248" s="85"/>
      <c r="AE248" s="85"/>
      <c r="AF248" s="85"/>
      <c r="AG248" s="85"/>
      <c r="AH248" s="85"/>
      <c r="AI248" s="85"/>
      <c r="AJ248" s="85"/>
      <c r="AK248" s="85"/>
      <c r="AL248" s="85"/>
      <c r="AM248" s="85"/>
      <c r="AN248" s="85"/>
      <c r="AO248" s="85"/>
      <c r="AP248" s="85"/>
      <c r="AQ248" s="85"/>
      <c r="AR248" s="85"/>
      <c r="AS248" s="85"/>
      <c r="AT248" s="85"/>
      <c r="AU248" s="85"/>
      <c r="AV248" s="85"/>
      <c r="AW248" s="85"/>
      <c r="AX248" s="85"/>
      <c r="AY248" s="85"/>
      <c r="AZ248" s="85"/>
      <c r="BA248" s="85"/>
      <c r="BB248" s="85"/>
      <c r="BC248" s="85"/>
      <c r="BD248" s="85"/>
      <c r="BE248" s="85"/>
      <c r="BF248" s="85"/>
      <c r="BG248" s="85"/>
      <c r="BH248" s="85"/>
      <c r="BI248" s="85"/>
      <c r="BJ248" s="85"/>
      <c r="BK248" s="85"/>
      <c r="BL248" s="85"/>
      <c r="BM248" s="85"/>
      <c r="BN248" s="85"/>
      <c r="BO248" s="85"/>
      <c r="BP248" s="85"/>
      <c r="BQ248" s="85"/>
      <c r="BR248" s="85"/>
      <c r="BS248" s="85"/>
      <c r="BT248" s="85"/>
      <c r="BU248" s="85"/>
      <c r="BV248" s="85"/>
      <c r="BW248" s="85"/>
      <c r="BX248" s="85"/>
      <c r="BY248" s="85"/>
      <c r="BZ248" s="85"/>
      <c r="CA248" s="85"/>
      <c r="CB248" s="85"/>
      <c r="CC248" s="85"/>
      <c r="CD248" s="85"/>
      <c r="CE248" s="85"/>
      <c r="CF248" s="85"/>
      <c r="CG248" s="85"/>
      <c r="CH248" s="85"/>
      <c r="CI248" s="85"/>
      <c r="CJ248" s="85"/>
      <c r="CK248" s="85"/>
      <c r="CL248" s="85"/>
      <c r="CM248" s="85"/>
    </row>
    <row r="249" spans="1:91" s="88" customFormat="1">
      <c r="A249" s="86"/>
      <c r="B249" s="87"/>
      <c r="F249" s="89"/>
      <c r="G249" s="87"/>
      <c r="H249" s="87"/>
      <c r="I249" s="87"/>
      <c r="J249" s="87"/>
      <c r="K249" s="87"/>
      <c r="L249" s="87"/>
      <c r="M249" s="87"/>
      <c r="N249" s="87"/>
      <c r="O249" s="87"/>
      <c r="P249" s="87"/>
      <c r="Q249" s="87"/>
      <c r="R249" s="87"/>
      <c r="S249" s="87"/>
      <c r="U249" s="90"/>
      <c r="V249" s="85"/>
      <c r="W249" s="85"/>
      <c r="X249" s="85"/>
      <c r="Y249" s="85"/>
      <c r="Z249" s="85"/>
      <c r="AA249" s="85"/>
      <c r="AB249" s="85"/>
      <c r="AC249" s="85"/>
      <c r="AD249" s="85"/>
      <c r="AE249" s="85"/>
      <c r="AF249" s="85"/>
      <c r="AG249" s="85"/>
      <c r="AH249" s="85"/>
      <c r="AI249" s="85"/>
      <c r="AJ249" s="85"/>
      <c r="AK249" s="85"/>
      <c r="AL249" s="85"/>
      <c r="AM249" s="85"/>
      <c r="AN249" s="85"/>
      <c r="AO249" s="85"/>
      <c r="AP249" s="85"/>
      <c r="AQ249" s="85"/>
      <c r="AR249" s="85"/>
      <c r="AS249" s="85"/>
      <c r="AT249" s="85"/>
      <c r="AU249" s="85"/>
      <c r="AV249" s="85"/>
      <c r="AW249" s="85"/>
      <c r="AX249" s="85"/>
      <c r="AY249" s="85"/>
      <c r="AZ249" s="85"/>
      <c r="BA249" s="85"/>
      <c r="BB249" s="85"/>
      <c r="BC249" s="85"/>
      <c r="BD249" s="85"/>
      <c r="BE249" s="85"/>
      <c r="BF249" s="85"/>
      <c r="BG249" s="85"/>
      <c r="BH249" s="85"/>
      <c r="BI249" s="85"/>
      <c r="BJ249" s="85"/>
      <c r="BK249" s="85"/>
      <c r="BL249" s="85"/>
      <c r="BM249" s="85"/>
      <c r="BN249" s="85"/>
      <c r="BO249" s="85"/>
      <c r="BP249" s="85"/>
      <c r="BQ249" s="85"/>
      <c r="BR249" s="85"/>
      <c r="BS249" s="85"/>
      <c r="BT249" s="85"/>
      <c r="BU249" s="85"/>
      <c r="BV249" s="85"/>
      <c r="BW249" s="85"/>
      <c r="BX249" s="85"/>
      <c r="BY249" s="85"/>
      <c r="BZ249" s="85"/>
      <c r="CA249" s="85"/>
      <c r="CB249" s="85"/>
      <c r="CC249" s="85"/>
      <c r="CD249" s="85"/>
      <c r="CE249" s="85"/>
      <c r="CF249" s="85"/>
      <c r="CG249" s="85"/>
      <c r="CH249" s="85"/>
      <c r="CI249" s="85"/>
      <c r="CJ249" s="85"/>
      <c r="CK249" s="85"/>
      <c r="CL249" s="85"/>
      <c r="CM249" s="85"/>
    </row>
    <row r="250" spans="1:91" s="88" customFormat="1">
      <c r="A250" s="86"/>
      <c r="B250" s="87"/>
      <c r="F250" s="89"/>
      <c r="G250" s="87"/>
      <c r="H250" s="87"/>
      <c r="I250" s="87"/>
      <c r="J250" s="87"/>
      <c r="K250" s="87"/>
      <c r="L250" s="87"/>
      <c r="M250" s="87"/>
      <c r="N250" s="87"/>
      <c r="O250" s="87"/>
      <c r="P250" s="87"/>
      <c r="Q250" s="87"/>
      <c r="R250" s="87"/>
      <c r="S250" s="87"/>
      <c r="U250" s="90"/>
      <c r="V250" s="85"/>
      <c r="W250" s="85"/>
      <c r="X250" s="85"/>
      <c r="Y250" s="85"/>
      <c r="Z250" s="85"/>
      <c r="AA250" s="85"/>
      <c r="AB250" s="85"/>
      <c r="AC250" s="85"/>
      <c r="AD250" s="85"/>
      <c r="AE250" s="85"/>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c r="BB250" s="85"/>
      <c r="BC250" s="85"/>
      <c r="BD250" s="85"/>
      <c r="BE250" s="85"/>
      <c r="BF250" s="85"/>
      <c r="BG250" s="85"/>
      <c r="BH250" s="85"/>
      <c r="BI250" s="85"/>
      <c r="BJ250" s="85"/>
      <c r="BK250" s="85"/>
      <c r="BL250" s="85"/>
      <c r="BM250" s="85"/>
      <c r="BN250" s="85"/>
      <c r="BO250" s="85"/>
      <c r="BP250" s="85"/>
      <c r="BQ250" s="85"/>
      <c r="BR250" s="85"/>
      <c r="BS250" s="85"/>
      <c r="BT250" s="85"/>
      <c r="BU250" s="85"/>
      <c r="BV250" s="85"/>
      <c r="BW250" s="85"/>
      <c r="BX250" s="85"/>
      <c r="BY250" s="85"/>
      <c r="BZ250" s="85"/>
      <c r="CA250" s="85"/>
      <c r="CB250" s="85"/>
      <c r="CC250" s="85"/>
      <c r="CD250" s="85"/>
      <c r="CE250" s="85"/>
      <c r="CF250" s="85"/>
      <c r="CG250" s="85"/>
      <c r="CH250" s="85"/>
      <c r="CI250" s="85"/>
      <c r="CJ250" s="85"/>
      <c r="CK250" s="85"/>
      <c r="CL250" s="85"/>
      <c r="CM250" s="85"/>
    </row>
    <row r="251" spans="1:91" s="88" customFormat="1">
      <c r="A251" s="86"/>
      <c r="B251" s="87"/>
      <c r="F251" s="89"/>
      <c r="G251" s="87"/>
      <c r="H251" s="87"/>
      <c r="I251" s="87"/>
      <c r="J251" s="87"/>
      <c r="K251" s="87"/>
      <c r="L251" s="87"/>
      <c r="M251" s="87"/>
      <c r="N251" s="87"/>
      <c r="O251" s="87"/>
      <c r="P251" s="87"/>
      <c r="Q251" s="87"/>
      <c r="R251" s="87"/>
      <c r="S251" s="87"/>
      <c r="U251" s="90"/>
      <c r="V251" s="85"/>
      <c r="W251" s="85"/>
      <c r="X251" s="85"/>
      <c r="Y251" s="85"/>
      <c r="Z251" s="85"/>
      <c r="AA251" s="85"/>
      <c r="AB251" s="85"/>
      <c r="AC251" s="85"/>
      <c r="AD251" s="85"/>
      <c r="AE251" s="85"/>
      <c r="AF251" s="85"/>
      <c r="AG251" s="85"/>
      <c r="AH251" s="85"/>
      <c r="AI251" s="85"/>
      <c r="AJ251" s="85"/>
      <c r="AK251" s="85"/>
      <c r="AL251" s="85"/>
      <c r="AM251" s="85"/>
      <c r="AN251" s="85"/>
      <c r="AO251" s="85"/>
      <c r="AP251" s="85"/>
      <c r="AQ251" s="85"/>
      <c r="AR251" s="85"/>
      <c r="AS251" s="85"/>
      <c r="AT251" s="85"/>
      <c r="AU251" s="85"/>
      <c r="AV251" s="85"/>
      <c r="AW251" s="85"/>
      <c r="AX251" s="85"/>
      <c r="AY251" s="85"/>
      <c r="AZ251" s="85"/>
      <c r="BA251" s="85"/>
      <c r="BB251" s="85"/>
      <c r="BC251" s="85"/>
      <c r="BD251" s="85"/>
      <c r="BE251" s="85"/>
      <c r="BF251" s="85"/>
      <c r="BG251" s="85"/>
      <c r="BH251" s="85"/>
      <c r="BI251" s="85"/>
      <c r="BJ251" s="85"/>
      <c r="BK251" s="85"/>
      <c r="BL251" s="85"/>
      <c r="BM251" s="85"/>
      <c r="BN251" s="85"/>
      <c r="BO251" s="85"/>
      <c r="BP251" s="85"/>
      <c r="BQ251" s="85"/>
      <c r="BR251" s="85"/>
      <c r="BS251" s="85"/>
      <c r="BT251" s="85"/>
      <c r="BU251" s="85"/>
      <c r="BV251" s="85"/>
      <c r="BW251" s="85"/>
      <c r="BX251" s="85"/>
      <c r="BY251" s="85"/>
      <c r="BZ251" s="85"/>
      <c r="CA251" s="85"/>
      <c r="CB251" s="85"/>
      <c r="CC251" s="85"/>
      <c r="CD251" s="85"/>
      <c r="CE251" s="85"/>
      <c r="CF251" s="85"/>
      <c r="CG251" s="85"/>
      <c r="CH251" s="85"/>
      <c r="CI251" s="85"/>
      <c r="CJ251" s="85"/>
      <c r="CK251" s="85"/>
      <c r="CL251" s="85"/>
      <c r="CM251" s="85"/>
    </row>
    <row r="252" spans="1:91" s="88" customFormat="1">
      <c r="A252" s="86"/>
      <c r="B252" s="87"/>
      <c r="F252" s="89"/>
      <c r="G252" s="87"/>
      <c r="H252" s="87"/>
      <c r="I252" s="87"/>
      <c r="J252" s="87"/>
      <c r="K252" s="87"/>
      <c r="L252" s="87"/>
      <c r="M252" s="87"/>
      <c r="N252" s="87"/>
      <c r="O252" s="87"/>
      <c r="P252" s="87"/>
      <c r="Q252" s="87"/>
      <c r="R252" s="87"/>
      <c r="S252" s="87"/>
      <c r="U252" s="90"/>
      <c r="V252" s="85"/>
      <c r="W252" s="85"/>
      <c r="X252" s="85"/>
      <c r="Y252" s="85"/>
      <c r="Z252" s="85"/>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c r="BL252" s="85"/>
      <c r="BM252" s="85"/>
      <c r="BN252" s="85"/>
      <c r="BO252" s="85"/>
      <c r="BP252" s="85"/>
      <c r="BQ252" s="85"/>
      <c r="BR252" s="85"/>
      <c r="BS252" s="85"/>
      <c r="BT252" s="85"/>
      <c r="BU252" s="85"/>
      <c r="BV252" s="85"/>
      <c r="BW252" s="85"/>
      <c r="BX252" s="85"/>
      <c r="BY252" s="85"/>
      <c r="BZ252" s="85"/>
      <c r="CA252" s="85"/>
      <c r="CB252" s="85"/>
      <c r="CC252" s="85"/>
      <c r="CD252" s="85"/>
      <c r="CE252" s="85"/>
      <c r="CF252" s="85"/>
      <c r="CG252" s="85"/>
      <c r="CH252" s="85"/>
      <c r="CI252" s="85"/>
      <c r="CJ252" s="85"/>
      <c r="CK252" s="85"/>
      <c r="CL252" s="85"/>
      <c r="CM252" s="85"/>
    </row>
    <row r="253" spans="1:91" s="88" customFormat="1">
      <c r="A253" s="86"/>
      <c r="B253" s="87"/>
      <c r="F253" s="89"/>
      <c r="G253" s="87"/>
      <c r="H253" s="87"/>
      <c r="I253" s="87"/>
      <c r="J253" s="87"/>
      <c r="K253" s="87"/>
      <c r="L253" s="87"/>
      <c r="M253" s="87"/>
      <c r="N253" s="87"/>
      <c r="O253" s="87"/>
      <c r="P253" s="87"/>
      <c r="Q253" s="87"/>
      <c r="R253" s="87"/>
      <c r="S253" s="87"/>
      <c r="U253" s="90"/>
      <c r="V253" s="85"/>
      <c r="W253" s="85"/>
      <c r="X253" s="85"/>
      <c r="Y253" s="85"/>
      <c r="Z253" s="85"/>
      <c r="AA253" s="85"/>
      <c r="AB253" s="85"/>
      <c r="AC253" s="85"/>
      <c r="AD253" s="85"/>
      <c r="AE253" s="85"/>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c r="BB253" s="85"/>
      <c r="BC253" s="85"/>
      <c r="BD253" s="85"/>
      <c r="BE253" s="85"/>
      <c r="BF253" s="85"/>
      <c r="BG253" s="85"/>
      <c r="BH253" s="85"/>
      <c r="BI253" s="85"/>
      <c r="BJ253" s="85"/>
      <c r="BK253" s="85"/>
      <c r="BL253" s="85"/>
      <c r="BM253" s="85"/>
      <c r="BN253" s="85"/>
      <c r="BO253" s="85"/>
      <c r="BP253" s="85"/>
      <c r="BQ253" s="85"/>
      <c r="BR253" s="85"/>
      <c r="BS253" s="85"/>
      <c r="BT253" s="85"/>
      <c r="BU253" s="85"/>
      <c r="BV253" s="85"/>
      <c r="BW253" s="85"/>
      <c r="BX253" s="85"/>
      <c r="BY253" s="85"/>
      <c r="BZ253" s="85"/>
      <c r="CA253" s="85"/>
      <c r="CB253" s="85"/>
      <c r="CC253" s="85"/>
      <c r="CD253" s="85"/>
      <c r="CE253" s="85"/>
      <c r="CF253" s="85"/>
      <c r="CG253" s="85"/>
      <c r="CH253" s="85"/>
      <c r="CI253" s="85"/>
      <c r="CJ253" s="85"/>
      <c r="CK253" s="85"/>
      <c r="CL253" s="85"/>
      <c r="CM253" s="85"/>
    </row>
    <row r="254" spans="1:91" s="88" customFormat="1">
      <c r="A254" s="86"/>
      <c r="B254" s="87"/>
      <c r="F254" s="89"/>
      <c r="G254" s="87"/>
      <c r="H254" s="87"/>
      <c r="I254" s="87"/>
      <c r="J254" s="87"/>
      <c r="K254" s="87"/>
      <c r="L254" s="87"/>
      <c r="M254" s="87"/>
      <c r="N254" s="87"/>
      <c r="O254" s="87"/>
      <c r="P254" s="87"/>
      <c r="Q254" s="87"/>
      <c r="R254" s="87"/>
      <c r="S254" s="87"/>
      <c r="U254" s="90"/>
      <c r="V254" s="85"/>
      <c r="W254" s="85"/>
      <c r="X254" s="85"/>
      <c r="Y254" s="85"/>
      <c r="Z254" s="85"/>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c r="BL254" s="85"/>
      <c r="BM254" s="85"/>
      <c r="BN254" s="85"/>
      <c r="BO254" s="85"/>
      <c r="BP254" s="85"/>
      <c r="BQ254" s="85"/>
      <c r="BR254" s="85"/>
      <c r="BS254" s="85"/>
      <c r="BT254" s="85"/>
      <c r="BU254" s="85"/>
      <c r="BV254" s="85"/>
      <c r="BW254" s="85"/>
      <c r="BX254" s="85"/>
      <c r="BY254" s="85"/>
      <c r="BZ254" s="85"/>
      <c r="CA254" s="85"/>
      <c r="CB254" s="85"/>
      <c r="CC254" s="85"/>
      <c r="CD254" s="85"/>
      <c r="CE254" s="85"/>
      <c r="CF254" s="85"/>
      <c r="CG254" s="85"/>
      <c r="CH254" s="85"/>
      <c r="CI254" s="85"/>
      <c r="CJ254" s="85"/>
      <c r="CK254" s="85"/>
      <c r="CL254" s="85"/>
      <c r="CM254" s="85"/>
    </row>
    <row r="255" spans="1:91" s="88" customFormat="1">
      <c r="A255" s="86"/>
      <c r="B255" s="87"/>
      <c r="F255" s="89"/>
      <c r="G255" s="87"/>
      <c r="H255" s="87"/>
      <c r="I255" s="87"/>
      <c r="J255" s="87"/>
      <c r="K255" s="87"/>
      <c r="L255" s="87"/>
      <c r="M255" s="87"/>
      <c r="N255" s="87"/>
      <c r="O255" s="87"/>
      <c r="P255" s="87"/>
      <c r="Q255" s="87"/>
      <c r="R255" s="87"/>
      <c r="S255" s="87"/>
      <c r="U255" s="90"/>
      <c r="V255" s="85"/>
      <c r="W255" s="85"/>
      <c r="X255" s="85"/>
      <c r="Y255" s="85"/>
      <c r="Z255" s="85"/>
      <c r="AA255" s="85"/>
      <c r="AB255" s="85"/>
      <c r="AC255" s="85"/>
      <c r="AD255" s="85"/>
      <c r="AE255" s="85"/>
      <c r="AF255" s="85"/>
      <c r="AG255" s="85"/>
      <c r="AH255" s="85"/>
      <c r="AI255" s="85"/>
      <c r="AJ255" s="85"/>
      <c r="AK255" s="85"/>
      <c r="AL255" s="85"/>
      <c r="AM255" s="85"/>
      <c r="AN255" s="85"/>
      <c r="AO255" s="85"/>
      <c r="AP255" s="85"/>
      <c r="AQ255" s="85"/>
      <c r="AR255" s="85"/>
      <c r="AS255" s="85"/>
      <c r="AT255" s="85"/>
      <c r="AU255" s="85"/>
      <c r="AV255" s="85"/>
      <c r="AW255" s="85"/>
      <c r="AX255" s="85"/>
      <c r="AY255" s="85"/>
      <c r="AZ255" s="85"/>
      <c r="BA255" s="85"/>
      <c r="BB255" s="85"/>
      <c r="BC255" s="85"/>
      <c r="BD255" s="85"/>
      <c r="BE255" s="85"/>
      <c r="BF255" s="85"/>
      <c r="BG255" s="85"/>
      <c r="BH255" s="85"/>
      <c r="BI255" s="85"/>
      <c r="BJ255" s="85"/>
      <c r="BK255" s="85"/>
      <c r="BL255" s="85"/>
      <c r="BM255" s="85"/>
      <c r="BN255" s="85"/>
      <c r="BO255" s="85"/>
      <c r="BP255" s="85"/>
      <c r="BQ255" s="85"/>
      <c r="BR255" s="85"/>
      <c r="BS255" s="85"/>
      <c r="BT255" s="85"/>
      <c r="BU255" s="85"/>
      <c r="BV255" s="85"/>
      <c r="BW255" s="85"/>
      <c r="BX255" s="85"/>
      <c r="BY255" s="85"/>
      <c r="BZ255" s="85"/>
      <c r="CA255" s="85"/>
      <c r="CB255" s="85"/>
      <c r="CC255" s="85"/>
      <c r="CD255" s="85"/>
      <c r="CE255" s="85"/>
      <c r="CF255" s="85"/>
      <c r="CG255" s="85"/>
      <c r="CH255" s="85"/>
      <c r="CI255" s="85"/>
      <c r="CJ255" s="85"/>
      <c r="CK255" s="85"/>
      <c r="CL255" s="85"/>
      <c r="CM255" s="85"/>
    </row>
    <row r="256" spans="1:91" s="88" customFormat="1">
      <c r="A256" s="86"/>
      <c r="B256" s="87"/>
      <c r="F256" s="89"/>
      <c r="G256" s="87"/>
      <c r="H256" s="87"/>
      <c r="I256" s="87"/>
      <c r="J256" s="87"/>
      <c r="K256" s="87"/>
      <c r="L256" s="87"/>
      <c r="M256" s="87"/>
      <c r="N256" s="87"/>
      <c r="O256" s="87"/>
      <c r="P256" s="87"/>
      <c r="Q256" s="87"/>
      <c r="R256" s="87"/>
      <c r="S256" s="87"/>
      <c r="U256" s="90"/>
      <c r="V256" s="85"/>
      <c r="W256" s="85"/>
      <c r="X256" s="85"/>
      <c r="Y256" s="85"/>
      <c r="Z256" s="85"/>
      <c r="AA256" s="85"/>
      <c r="AB256" s="85"/>
      <c r="AC256" s="85"/>
      <c r="AD256" s="85"/>
      <c r="AE256" s="85"/>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c r="BB256" s="85"/>
      <c r="BC256" s="85"/>
      <c r="BD256" s="85"/>
      <c r="BE256" s="85"/>
      <c r="BF256" s="85"/>
      <c r="BG256" s="85"/>
      <c r="BH256" s="85"/>
      <c r="BI256" s="85"/>
      <c r="BJ256" s="85"/>
      <c r="BK256" s="85"/>
      <c r="BL256" s="85"/>
      <c r="BM256" s="85"/>
      <c r="BN256" s="85"/>
      <c r="BO256" s="85"/>
      <c r="BP256" s="85"/>
      <c r="BQ256" s="85"/>
      <c r="BR256" s="85"/>
      <c r="BS256" s="85"/>
      <c r="BT256" s="85"/>
      <c r="BU256" s="85"/>
      <c r="BV256" s="85"/>
      <c r="BW256" s="85"/>
      <c r="BX256" s="85"/>
      <c r="BY256" s="85"/>
      <c r="BZ256" s="85"/>
      <c r="CA256" s="85"/>
      <c r="CB256" s="85"/>
      <c r="CC256" s="85"/>
      <c r="CD256" s="85"/>
      <c r="CE256" s="85"/>
      <c r="CF256" s="85"/>
      <c r="CG256" s="85"/>
      <c r="CH256" s="85"/>
      <c r="CI256" s="85"/>
      <c r="CJ256" s="85"/>
      <c r="CK256" s="85"/>
      <c r="CL256" s="85"/>
      <c r="CM256" s="85"/>
    </row>
    <row r="257" spans="1:91" s="88" customFormat="1">
      <c r="A257" s="86"/>
      <c r="B257" s="87"/>
      <c r="F257" s="89"/>
      <c r="G257" s="87"/>
      <c r="H257" s="87"/>
      <c r="I257" s="87"/>
      <c r="J257" s="87"/>
      <c r="K257" s="87"/>
      <c r="L257" s="87"/>
      <c r="M257" s="87"/>
      <c r="N257" s="87"/>
      <c r="O257" s="87"/>
      <c r="P257" s="87"/>
      <c r="Q257" s="87"/>
      <c r="R257" s="87"/>
      <c r="S257" s="87"/>
      <c r="U257" s="90"/>
      <c r="V257" s="85"/>
      <c r="W257" s="85"/>
      <c r="X257" s="85"/>
      <c r="Y257" s="85"/>
      <c r="Z257" s="85"/>
      <c r="AA257" s="85"/>
      <c r="AB257" s="85"/>
      <c r="AC257" s="85"/>
      <c r="AD257" s="85"/>
      <c r="AE257" s="85"/>
      <c r="AF257" s="85"/>
      <c r="AG257" s="85"/>
      <c r="AH257" s="85"/>
      <c r="AI257" s="85"/>
      <c r="AJ257" s="85"/>
      <c r="AK257" s="85"/>
      <c r="AL257" s="85"/>
      <c r="AM257" s="85"/>
      <c r="AN257" s="85"/>
      <c r="AO257" s="85"/>
      <c r="AP257" s="85"/>
      <c r="AQ257" s="85"/>
      <c r="AR257" s="85"/>
      <c r="AS257" s="85"/>
      <c r="AT257" s="85"/>
      <c r="AU257" s="85"/>
      <c r="AV257" s="85"/>
      <c r="AW257" s="85"/>
      <c r="AX257" s="85"/>
      <c r="AY257" s="85"/>
      <c r="AZ257" s="85"/>
      <c r="BA257" s="85"/>
      <c r="BB257" s="85"/>
      <c r="BC257" s="85"/>
      <c r="BD257" s="85"/>
      <c r="BE257" s="85"/>
      <c r="BF257" s="85"/>
      <c r="BG257" s="85"/>
      <c r="BH257" s="85"/>
      <c r="BI257" s="85"/>
      <c r="BJ257" s="85"/>
      <c r="BK257" s="85"/>
      <c r="BL257" s="85"/>
      <c r="BM257" s="85"/>
      <c r="BN257" s="85"/>
      <c r="BO257" s="85"/>
      <c r="BP257" s="85"/>
      <c r="BQ257" s="85"/>
      <c r="BR257" s="85"/>
      <c r="BS257" s="85"/>
      <c r="BT257" s="85"/>
      <c r="BU257" s="85"/>
      <c r="BV257" s="85"/>
      <c r="BW257" s="85"/>
      <c r="BX257" s="85"/>
      <c r="BY257" s="85"/>
      <c r="BZ257" s="85"/>
      <c r="CA257" s="85"/>
      <c r="CB257" s="85"/>
      <c r="CC257" s="85"/>
      <c r="CD257" s="85"/>
      <c r="CE257" s="85"/>
      <c r="CF257" s="85"/>
      <c r="CG257" s="85"/>
      <c r="CH257" s="85"/>
      <c r="CI257" s="85"/>
      <c r="CJ257" s="85"/>
      <c r="CK257" s="85"/>
      <c r="CL257" s="85"/>
      <c r="CM257" s="85"/>
    </row>
    <row r="258" spans="1:91" s="88" customFormat="1">
      <c r="A258" s="86"/>
      <c r="B258" s="87"/>
      <c r="F258" s="89"/>
      <c r="G258" s="87"/>
      <c r="H258" s="87"/>
      <c r="I258" s="87"/>
      <c r="J258" s="87"/>
      <c r="K258" s="87"/>
      <c r="L258" s="87"/>
      <c r="M258" s="87"/>
      <c r="N258" s="87"/>
      <c r="O258" s="87"/>
      <c r="P258" s="87"/>
      <c r="Q258" s="87"/>
      <c r="R258" s="87"/>
      <c r="S258" s="87"/>
      <c r="U258" s="90"/>
      <c r="V258" s="85"/>
      <c r="W258" s="85"/>
      <c r="X258" s="85"/>
      <c r="Y258" s="85"/>
      <c r="Z258" s="85"/>
      <c r="AA258" s="85"/>
      <c r="AB258" s="85"/>
      <c r="AC258" s="85"/>
      <c r="AD258" s="85"/>
      <c r="AE258" s="85"/>
      <c r="AF258" s="85"/>
      <c r="AG258" s="85"/>
      <c r="AH258" s="85"/>
      <c r="AI258" s="85"/>
      <c r="AJ258" s="85"/>
      <c r="AK258" s="85"/>
      <c r="AL258" s="85"/>
      <c r="AM258" s="85"/>
      <c r="AN258" s="85"/>
      <c r="AO258" s="85"/>
      <c r="AP258" s="85"/>
      <c r="AQ258" s="85"/>
      <c r="AR258" s="85"/>
      <c r="AS258" s="85"/>
      <c r="AT258" s="85"/>
      <c r="AU258" s="85"/>
      <c r="AV258" s="85"/>
      <c r="AW258" s="85"/>
      <c r="AX258" s="85"/>
      <c r="AY258" s="85"/>
      <c r="AZ258" s="85"/>
      <c r="BA258" s="85"/>
      <c r="BB258" s="85"/>
      <c r="BC258" s="85"/>
      <c r="BD258" s="85"/>
      <c r="BE258" s="85"/>
      <c r="BF258" s="85"/>
      <c r="BG258" s="85"/>
      <c r="BH258" s="85"/>
      <c r="BI258" s="85"/>
      <c r="BJ258" s="85"/>
      <c r="BK258" s="85"/>
      <c r="BL258" s="85"/>
      <c r="BM258" s="85"/>
      <c r="BN258" s="85"/>
      <c r="BO258" s="85"/>
      <c r="BP258" s="85"/>
      <c r="BQ258" s="85"/>
      <c r="BR258" s="85"/>
      <c r="BS258" s="85"/>
      <c r="BT258" s="85"/>
      <c r="BU258" s="85"/>
      <c r="BV258" s="85"/>
      <c r="BW258" s="85"/>
      <c r="BX258" s="85"/>
      <c r="BY258" s="85"/>
      <c r="BZ258" s="85"/>
      <c r="CA258" s="85"/>
      <c r="CB258" s="85"/>
      <c r="CC258" s="85"/>
      <c r="CD258" s="85"/>
      <c r="CE258" s="85"/>
      <c r="CF258" s="85"/>
      <c r="CG258" s="85"/>
      <c r="CH258" s="85"/>
      <c r="CI258" s="85"/>
      <c r="CJ258" s="85"/>
      <c r="CK258" s="85"/>
      <c r="CL258" s="85"/>
      <c r="CM258" s="85"/>
    </row>
    <row r="259" spans="1:91" s="88" customFormat="1">
      <c r="A259" s="86"/>
      <c r="B259" s="87"/>
      <c r="F259" s="89"/>
      <c r="G259" s="87"/>
      <c r="H259" s="87"/>
      <c r="I259" s="87"/>
      <c r="J259" s="87"/>
      <c r="K259" s="87"/>
      <c r="L259" s="87"/>
      <c r="M259" s="87"/>
      <c r="N259" s="87"/>
      <c r="O259" s="87"/>
      <c r="P259" s="87"/>
      <c r="Q259" s="87"/>
      <c r="R259" s="87"/>
      <c r="S259" s="87"/>
      <c r="U259" s="90"/>
      <c r="V259" s="85"/>
      <c r="W259" s="85"/>
      <c r="X259" s="85"/>
      <c r="Y259" s="85"/>
      <c r="Z259" s="85"/>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c r="BL259" s="85"/>
      <c r="BM259" s="85"/>
      <c r="BN259" s="85"/>
      <c r="BO259" s="85"/>
      <c r="BP259" s="85"/>
      <c r="BQ259" s="85"/>
      <c r="BR259" s="85"/>
      <c r="BS259" s="85"/>
      <c r="BT259" s="85"/>
      <c r="BU259" s="85"/>
      <c r="BV259" s="85"/>
      <c r="BW259" s="85"/>
      <c r="BX259" s="85"/>
      <c r="BY259" s="85"/>
      <c r="BZ259" s="85"/>
      <c r="CA259" s="85"/>
      <c r="CB259" s="85"/>
      <c r="CC259" s="85"/>
      <c r="CD259" s="85"/>
      <c r="CE259" s="85"/>
      <c r="CF259" s="85"/>
      <c r="CG259" s="85"/>
      <c r="CH259" s="85"/>
      <c r="CI259" s="85"/>
      <c r="CJ259" s="85"/>
      <c r="CK259" s="85"/>
      <c r="CL259" s="85"/>
      <c r="CM259" s="85"/>
    </row>
    <row r="260" spans="1:91" s="88" customFormat="1">
      <c r="A260" s="86"/>
      <c r="B260" s="87"/>
      <c r="F260" s="89"/>
      <c r="G260" s="87"/>
      <c r="H260" s="87"/>
      <c r="I260" s="87"/>
      <c r="J260" s="87"/>
      <c r="K260" s="87"/>
      <c r="L260" s="87"/>
      <c r="M260" s="87"/>
      <c r="N260" s="87"/>
      <c r="O260" s="87"/>
      <c r="P260" s="87"/>
      <c r="Q260" s="87"/>
      <c r="R260" s="87"/>
      <c r="S260" s="87"/>
      <c r="U260" s="90"/>
      <c r="V260" s="85"/>
      <c r="W260" s="85"/>
      <c r="X260" s="85"/>
      <c r="Y260" s="85"/>
      <c r="Z260" s="85"/>
      <c r="AA260" s="85"/>
      <c r="AB260" s="85"/>
      <c r="AC260" s="85"/>
      <c r="AD260" s="85"/>
      <c r="AE260" s="85"/>
      <c r="AF260" s="85"/>
      <c r="AG260" s="85"/>
      <c r="AH260" s="85"/>
      <c r="AI260" s="85"/>
      <c r="AJ260" s="85"/>
      <c r="AK260" s="85"/>
      <c r="AL260" s="85"/>
      <c r="AM260" s="85"/>
      <c r="AN260" s="85"/>
      <c r="AO260" s="85"/>
      <c r="AP260" s="85"/>
      <c r="AQ260" s="85"/>
      <c r="AR260" s="85"/>
      <c r="AS260" s="85"/>
      <c r="AT260" s="85"/>
      <c r="AU260" s="85"/>
      <c r="AV260" s="85"/>
      <c r="AW260" s="85"/>
      <c r="AX260" s="85"/>
      <c r="AY260" s="85"/>
      <c r="AZ260" s="85"/>
      <c r="BA260" s="85"/>
      <c r="BB260" s="85"/>
      <c r="BC260" s="85"/>
      <c r="BD260" s="85"/>
      <c r="BE260" s="85"/>
      <c r="BF260" s="85"/>
      <c r="BG260" s="85"/>
      <c r="BH260" s="85"/>
      <c r="BI260" s="85"/>
      <c r="BJ260" s="85"/>
      <c r="BK260" s="85"/>
      <c r="BL260" s="85"/>
      <c r="BM260" s="85"/>
      <c r="BN260" s="85"/>
      <c r="BO260" s="85"/>
      <c r="BP260" s="85"/>
      <c r="BQ260" s="85"/>
      <c r="BR260" s="85"/>
      <c r="BS260" s="85"/>
      <c r="BT260" s="85"/>
      <c r="BU260" s="85"/>
      <c r="BV260" s="85"/>
      <c r="BW260" s="85"/>
      <c r="BX260" s="85"/>
      <c r="BY260" s="85"/>
      <c r="BZ260" s="85"/>
      <c r="CA260" s="85"/>
      <c r="CB260" s="85"/>
      <c r="CC260" s="85"/>
      <c r="CD260" s="85"/>
      <c r="CE260" s="85"/>
      <c r="CF260" s="85"/>
      <c r="CG260" s="85"/>
      <c r="CH260" s="85"/>
      <c r="CI260" s="85"/>
      <c r="CJ260" s="85"/>
      <c r="CK260" s="85"/>
      <c r="CL260" s="85"/>
      <c r="CM260" s="85"/>
    </row>
    <row r="261" spans="1:91" s="88" customFormat="1">
      <c r="A261" s="86"/>
      <c r="B261" s="87"/>
      <c r="F261" s="89"/>
      <c r="G261" s="87"/>
      <c r="H261" s="87"/>
      <c r="I261" s="87"/>
      <c r="J261" s="87"/>
      <c r="K261" s="87"/>
      <c r="L261" s="87"/>
      <c r="M261" s="87"/>
      <c r="N261" s="87"/>
      <c r="O261" s="87"/>
      <c r="P261" s="87"/>
      <c r="Q261" s="87"/>
      <c r="R261" s="87"/>
      <c r="S261" s="87"/>
      <c r="U261" s="90"/>
      <c r="V261" s="85"/>
      <c r="W261" s="85"/>
      <c r="X261" s="85"/>
      <c r="Y261" s="85"/>
      <c r="Z261" s="85"/>
      <c r="AA261" s="85"/>
      <c r="AB261" s="85"/>
      <c r="AC261" s="85"/>
      <c r="AD261" s="85"/>
      <c r="AE261" s="85"/>
      <c r="AF261" s="85"/>
      <c r="AG261" s="85"/>
      <c r="AH261" s="85"/>
      <c r="AI261" s="85"/>
      <c r="AJ261" s="85"/>
      <c r="AK261" s="85"/>
      <c r="AL261" s="85"/>
      <c r="AM261" s="85"/>
      <c r="AN261" s="85"/>
      <c r="AO261" s="85"/>
      <c r="AP261" s="85"/>
      <c r="AQ261" s="85"/>
      <c r="AR261" s="85"/>
      <c r="AS261" s="85"/>
      <c r="AT261" s="85"/>
      <c r="AU261" s="85"/>
      <c r="AV261" s="85"/>
      <c r="AW261" s="85"/>
      <c r="AX261" s="85"/>
      <c r="AY261" s="85"/>
      <c r="AZ261" s="85"/>
      <c r="BA261" s="85"/>
      <c r="BB261" s="85"/>
      <c r="BC261" s="85"/>
      <c r="BD261" s="85"/>
      <c r="BE261" s="85"/>
      <c r="BF261" s="85"/>
      <c r="BG261" s="85"/>
      <c r="BH261" s="85"/>
      <c r="BI261" s="85"/>
      <c r="BJ261" s="85"/>
      <c r="BK261" s="85"/>
      <c r="BL261" s="85"/>
      <c r="BM261" s="85"/>
      <c r="BN261" s="85"/>
      <c r="BO261" s="85"/>
      <c r="BP261" s="85"/>
      <c r="BQ261" s="85"/>
      <c r="BR261" s="85"/>
      <c r="BS261" s="85"/>
      <c r="BT261" s="85"/>
      <c r="BU261" s="85"/>
      <c r="BV261" s="85"/>
      <c r="BW261" s="85"/>
      <c r="BX261" s="85"/>
      <c r="BY261" s="85"/>
      <c r="BZ261" s="85"/>
      <c r="CA261" s="85"/>
      <c r="CB261" s="85"/>
      <c r="CC261" s="85"/>
      <c r="CD261" s="85"/>
      <c r="CE261" s="85"/>
      <c r="CF261" s="85"/>
      <c r="CG261" s="85"/>
      <c r="CH261" s="85"/>
      <c r="CI261" s="85"/>
      <c r="CJ261" s="85"/>
      <c r="CK261" s="85"/>
      <c r="CL261" s="85"/>
      <c r="CM261" s="85"/>
    </row>
    <row r="262" spans="1:91" s="88" customFormat="1">
      <c r="A262" s="86"/>
      <c r="B262" s="87"/>
      <c r="F262" s="89"/>
      <c r="G262" s="87"/>
      <c r="H262" s="87"/>
      <c r="I262" s="87"/>
      <c r="J262" s="87"/>
      <c r="K262" s="87"/>
      <c r="L262" s="87"/>
      <c r="M262" s="87"/>
      <c r="N262" s="87"/>
      <c r="O262" s="87"/>
      <c r="P262" s="87"/>
      <c r="Q262" s="87"/>
      <c r="R262" s="87"/>
      <c r="S262" s="87"/>
      <c r="U262" s="90"/>
      <c r="V262" s="85"/>
      <c r="W262" s="85"/>
      <c r="X262" s="85"/>
      <c r="Y262" s="85"/>
      <c r="Z262" s="85"/>
      <c r="AA262" s="85"/>
      <c r="AB262" s="85"/>
      <c r="AC262" s="85"/>
      <c r="AD262" s="85"/>
      <c r="AE262" s="85"/>
      <c r="AF262" s="85"/>
      <c r="AG262" s="85"/>
      <c r="AH262" s="85"/>
      <c r="AI262" s="85"/>
      <c r="AJ262" s="85"/>
      <c r="AK262" s="85"/>
      <c r="AL262" s="85"/>
      <c r="AM262" s="85"/>
      <c r="AN262" s="85"/>
      <c r="AO262" s="85"/>
      <c r="AP262" s="85"/>
      <c r="AQ262" s="85"/>
      <c r="AR262" s="85"/>
      <c r="AS262" s="85"/>
      <c r="AT262" s="85"/>
      <c r="AU262" s="85"/>
      <c r="AV262" s="85"/>
      <c r="AW262" s="85"/>
      <c r="AX262" s="85"/>
      <c r="AY262" s="85"/>
      <c r="AZ262" s="85"/>
      <c r="BA262" s="85"/>
      <c r="BB262" s="85"/>
      <c r="BC262" s="85"/>
      <c r="BD262" s="85"/>
      <c r="BE262" s="85"/>
      <c r="BF262" s="85"/>
      <c r="BG262" s="85"/>
      <c r="BH262" s="85"/>
      <c r="BI262" s="85"/>
      <c r="BJ262" s="85"/>
      <c r="BK262" s="85"/>
      <c r="BL262" s="85"/>
      <c r="BM262" s="85"/>
      <c r="BN262" s="85"/>
      <c r="BO262" s="85"/>
      <c r="BP262" s="85"/>
      <c r="BQ262" s="85"/>
      <c r="BR262" s="85"/>
      <c r="BS262" s="85"/>
      <c r="BT262" s="85"/>
      <c r="BU262" s="85"/>
      <c r="BV262" s="85"/>
      <c r="BW262" s="85"/>
      <c r="BX262" s="85"/>
      <c r="BY262" s="85"/>
      <c r="BZ262" s="85"/>
      <c r="CA262" s="85"/>
      <c r="CB262" s="85"/>
      <c r="CC262" s="85"/>
      <c r="CD262" s="85"/>
      <c r="CE262" s="85"/>
      <c r="CF262" s="85"/>
      <c r="CG262" s="85"/>
      <c r="CH262" s="85"/>
      <c r="CI262" s="85"/>
      <c r="CJ262" s="85"/>
      <c r="CK262" s="85"/>
      <c r="CL262" s="85"/>
      <c r="CM262" s="85"/>
    </row>
    <row r="263" spans="1:91" s="88" customFormat="1">
      <c r="A263" s="86"/>
      <c r="B263" s="87"/>
      <c r="F263" s="89"/>
      <c r="G263" s="87"/>
      <c r="H263" s="87"/>
      <c r="I263" s="87"/>
      <c r="J263" s="87"/>
      <c r="K263" s="87"/>
      <c r="L263" s="87"/>
      <c r="M263" s="87"/>
      <c r="N263" s="87"/>
      <c r="O263" s="87"/>
      <c r="P263" s="87"/>
      <c r="Q263" s="87"/>
      <c r="R263" s="87"/>
      <c r="S263" s="87"/>
      <c r="U263" s="90"/>
      <c r="V263" s="85"/>
      <c r="W263" s="85"/>
      <c r="X263" s="85"/>
      <c r="Y263" s="85"/>
      <c r="Z263" s="85"/>
      <c r="AA263" s="85"/>
      <c r="AB263" s="85"/>
      <c r="AC263" s="85"/>
      <c r="AD263" s="85"/>
      <c r="AE263" s="85"/>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BB263" s="85"/>
      <c r="BC263" s="85"/>
      <c r="BD263" s="85"/>
      <c r="BE263" s="85"/>
      <c r="BF263" s="85"/>
      <c r="BG263" s="85"/>
      <c r="BH263" s="85"/>
      <c r="BI263" s="85"/>
      <c r="BJ263" s="85"/>
      <c r="BK263" s="85"/>
      <c r="BL263" s="85"/>
      <c r="BM263" s="85"/>
      <c r="BN263" s="85"/>
      <c r="BO263" s="85"/>
      <c r="BP263" s="85"/>
      <c r="BQ263" s="85"/>
      <c r="BR263" s="85"/>
      <c r="BS263" s="85"/>
      <c r="BT263" s="85"/>
      <c r="BU263" s="85"/>
      <c r="BV263" s="85"/>
      <c r="BW263" s="85"/>
      <c r="BX263" s="85"/>
      <c r="BY263" s="85"/>
      <c r="BZ263" s="85"/>
      <c r="CA263" s="85"/>
      <c r="CB263" s="85"/>
      <c r="CC263" s="85"/>
      <c r="CD263" s="85"/>
      <c r="CE263" s="85"/>
      <c r="CF263" s="85"/>
      <c r="CG263" s="85"/>
      <c r="CH263" s="85"/>
      <c r="CI263" s="85"/>
      <c r="CJ263" s="85"/>
      <c r="CK263" s="85"/>
      <c r="CL263" s="85"/>
      <c r="CM263" s="85"/>
    </row>
    <row r="264" spans="1:91" s="88" customFormat="1">
      <c r="A264" s="86"/>
      <c r="B264" s="87"/>
      <c r="F264" s="89"/>
      <c r="G264" s="87"/>
      <c r="H264" s="87"/>
      <c r="I264" s="87"/>
      <c r="J264" s="87"/>
      <c r="K264" s="87"/>
      <c r="L264" s="87"/>
      <c r="M264" s="87"/>
      <c r="N264" s="87"/>
      <c r="O264" s="87"/>
      <c r="P264" s="87"/>
      <c r="Q264" s="87"/>
      <c r="R264" s="87"/>
      <c r="S264" s="87"/>
      <c r="U264" s="90"/>
      <c r="V264" s="85"/>
      <c r="W264" s="85"/>
      <c r="X264" s="85"/>
      <c r="Y264" s="85"/>
      <c r="Z264" s="85"/>
      <c r="AA264" s="85"/>
      <c r="AB264" s="85"/>
      <c r="AC264" s="85"/>
      <c r="AD264" s="85"/>
      <c r="AE264" s="85"/>
      <c r="AF264" s="85"/>
      <c r="AG264" s="85"/>
      <c r="AH264" s="85"/>
      <c r="AI264" s="85"/>
      <c r="AJ264" s="85"/>
      <c r="AK264" s="85"/>
      <c r="AL264" s="85"/>
      <c r="AM264" s="85"/>
      <c r="AN264" s="85"/>
      <c r="AO264" s="85"/>
      <c r="AP264" s="85"/>
      <c r="AQ264" s="85"/>
      <c r="AR264" s="85"/>
      <c r="AS264" s="85"/>
      <c r="AT264" s="85"/>
      <c r="AU264" s="85"/>
      <c r="AV264" s="85"/>
      <c r="AW264" s="85"/>
      <c r="AX264" s="85"/>
      <c r="AY264" s="85"/>
      <c r="AZ264" s="85"/>
      <c r="BA264" s="85"/>
      <c r="BB264" s="85"/>
      <c r="BC264" s="85"/>
      <c r="BD264" s="85"/>
      <c r="BE264" s="85"/>
      <c r="BF264" s="85"/>
      <c r="BG264" s="85"/>
      <c r="BH264" s="85"/>
      <c r="BI264" s="85"/>
      <c r="BJ264" s="85"/>
      <c r="BK264" s="85"/>
      <c r="BL264" s="85"/>
      <c r="BM264" s="85"/>
      <c r="BN264" s="85"/>
      <c r="BO264" s="85"/>
      <c r="BP264" s="85"/>
      <c r="BQ264" s="85"/>
      <c r="BR264" s="85"/>
      <c r="BS264" s="85"/>
      <c r="BT264" s="85"/>
      <c r="BU264" s="85"/>
      <c r="BV264" s="85"/>
      <c r="BW264" s="85"/>
      <c r="BX264" s="85"/>
      <c r="BY264" s="85"/>
      <c r="BZ264" s="85"/>
      <c r="CA264" s="85"/>
      <c r="CB264" s="85"/>
      <c r="CC264" s="85"/>
      <c r="CD264" s="85"/>
      <c r="CE264" s="85"/>
      <c r="CF264" s="85"/>
      <c r="CG264" s="85"/>
      <c r="CH264" s="85"/>
      <c r="CI264" s="85"/>
      <c r="CJ264" s="85"/>
      <c r="CK264" s="85"/>
      <c r="CL264" s="85"/>
      <c r="CM264" s="85"/>
    </row>
    <row r="265" spans="1:91" s="88" customFormat="1">
      <c r="A265" s="86"/>
      <c r="B265" s="87"/>
      <c r="F265" s="89"/>
      <c r="G265" s="87"/>
      <c r="H265" s="87"/>
      <c r="I265" s="87"/>
      <c r="J265" s="87"/>
      <c r="K265" s="87"/>
      <c r="L265" s="87"/>
      <c r="M265" s="87"/>
      <c r="N265" s="87"/>
      <c r="O265" s="87"/>
      <c r="P265" s="87"/>
      <c r="Q265" s="87"/>
      <c r="R265" s="87"/>
      <c r="S265" s="87"/>
      <c r="U265" s="90"/>
      <c r="V265" s="85"/>
      <c r="W265" s="85"/>
      <c r="X265" s="85"/>
      <c r="Y265" s="85"/>
      <c r="Z265" s="85"/>
      <c r="AA265" s="85"/>
      <c r="AB265" s="85"/>
      <c r="AC265" s="85"/>
      <c r="AD265" s="85"/>
      <c r="AE265" s="85"/>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BB265" s="85"/>
      <c r="BC265" s="85"/>
      <c r="BD265" s="85"/>
      <c r="BE265" s="85"/>
      <c r="BF265" s="85"/>
      <c r="BG265" s="85"/>
      <c r="BH265" s="85"/>
      <c r="BI265" s="85"/>
      <c r="BJ265" s="85"/>
      <c r="BK265" s="85"/>
      <c r="BL265" s="85"/>
      <c r="BM265" s="85"/>
      <c r="BN265" s="85"/>
      <c r="BO265" s="85"/>
      <c r="BP265" s="85"/>
      <c r="BQ265" s="85"/>
      <c r="BR265" s="85"/>
      <c r="BS265" s="85"/>
      <c r="BT265" s="85"/>
      <c r="BU265" s="85"/>
      <c r="BV265" s="85"/>
      <c r="BW265" s="85"/>
      <c r="BX265" s="85"/>
      <c r="BY265" s="85"/>
      <c r="BZ265" s="85"/>
      <c r="CA265" s="85"/>
      <c r="CB265" s="85"/>
      <c r="CC265" s="85"/>
      <c r="CD265" s="85"/>
      <c r="CE265" s="85"/>
      <c r="CF265" s="85"/>
      <c r="CG265" s="85"/>
      <c r="CH265" s="85"/>
      <c r="CI265" s="85"/>
      <c r="CJ265" s="85"/>
      <c r="CK265" s="85"/>
      <c r="CL265" s="85"/>
      <c r="CM265" s="85"/>
    </row>
    <row r="266" spans="1:91" s="88" customFormat="1">
      <c r="A266" s="86"/>
      <c r="B266" s="87"/>
      <c r="F266" s="89"/>
      <c r="G266" s="87"/>
      <c r="H266" s="87"/>
      <c r="I266" s="87"/>
      <c r="J266" s="87"/>
      <c r="K266" s="87"/>
      <c r="L266" s="87"/>
      <c r="M266" s="87"/>
      <c r="N266" s="87"/>
      <c r="O266" s="87"/>
      <c r="P266" s="87"/>
      <c r="Q266" s="87"/>
      <c r="R266" s="87"/>
      <c r="S266" s="87"/>
      <c r="U266" s="90"/>
      <c r="V266" s="85"/>
      <c r="W266" s="85"/>
      <c r="X266" s="85"/>
      <c r="Y266" s="85"/>
      <c r="Z266" s="85"/>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85"/>
      <c r="BF266" s="85"/>
      <c r="BG266" s="85"/>
      <c r="BH266" s="85"/>
      <c r="BI266" s="85"/>
      <c r="BJ266" s="85"/>
      <c r="BK266" s="85"/>
      <c r="BL266" s="85"/>
      <c r="BM266" s="85"/>
      <c r="BN266" s="85"/>
      <c r="BO266" s="85"/>
      <c r="BP266" s="85"/>
      <c r="BQ266" s="85"/>
      <c r="BR266" s="85"/>
      <c r="BS266" s="85"/>
      <c r="BT266" s="85"/>
      <c r="BU266" s="85"/>
      <c r="BV266" s="85"/>
      <c r="BW266" s="85"/>
      <c r="BX266" s="85"/>
      <c r="BY266" s="85"/>
      <c r="BZ266" s="85"/>
      <c r="CA266" s="85"/>
      <c r="CB266" s="85"/>
      <c r="CC266" s="85"/>
      <c r="CD266" s="85"/>
      <c r="CE266" s="85"/>
      <c r="CF266" s="85"/>
      <c r="CG266" s="85"/>
      <c r="CH266" s="85"/>
      <c r="CI266" s="85"/>
      <c r="CJ266" s="85"/>
      <c r="CK266" s="85"/>
      <c r="CL266" s="85"/>
      <c r="CM266" s="85"/>
    </row>
    <row r="267" spans="1:91" s="88" customFormat="1">
      <c r="A267" s="86"/>
      <c r="B267" s="87"/>
      <c r="F267" s="89"/>
      <c r="G267" s="87"/>
      <c r="H267" s="87"/>
      <c r="I267" s="87"/>
      <c r="J267" s="87"/>
      <c r="K267" s="87"/>
      <c r="L267" s="87"/>
      <c r="M267" s="87"/>
      <c r="N267" s="87"/>
      <c r="O267" s="87"/>
      <c r="P267" s="87"/>
      <c r="Q267" s="87"/>
      <c r="R267" s="87"/>
      <c r="S267" s="87"/>
      <c r="U267" s="90"/>
      <c r="V267" s="85"/>
      <c r="W267" s="85"/>
      <c r="X267" s="85"/>
      <c r="Y267" s="85"/>
      <c r="Z267" s="85"/>
      <c r="AA267" s="85"/>
      <c r="AB267" s="85"/>
      <c r="AC267" s="85"/>
      <c r="AD267" s="85"/>
      <c r="AE267" s="85"/>
      <c r="AF267" s="85"/>
      <c r="AG267" s="85"/>
      <c r="AH267" s="85"/>
      <c r="AI267" s="85"/>
      <c r="AJ267" s="85"/>
      <c r="AK267" s="85"/>
      <c r="AL267" s="85"/>
      <c r="AM267" s="85"/>
      <c r="AN267" s="85"/>
      <c r="AO267" s="85"/>
      <c r="AP267" s="85"/>
      <c r="AQ267" s="85"/>
      <c r="AR267" s="85"/>
      <c r="AS267" s="85"/>
      <c r="AT267" s="85"/>
      <c r="AU267" s="85"/>
      <c r="AV267" s="85"/>
      <c r="AW267" s="85"/>
      <c r="AX267" s="85"/>
      <c r="AY267" s="85"/>
      <c r="AZ267" s="85"/>
      <c r="BA267" s="85"/>
      <c r="BB267" s="85"/>
      <c r="BC267" s="85"/>
      <c r="BD267" s="85"/>
      <c r="BE267" s="85"/>
      <c r="BF267" s="85"/>
      <c r="BG267" s="85"/>
      <c r="BH267" s="85"/>
      <c r="BI267" s="85"/>
      <c r="BJ267" s="85"/>
      <c r="BK267" s="85"/>
      <c r="BL267" s="85"/>
      <c r="BM267" s="85"/>
      <c r="BN267" s="85"/>
      <c r="BO267" s="85"/>
      <c r="BP267" s="85"/>
      <c r="BQ267" s="85"/>
      <c r="BR267" s="85"/>
      <c r="BS267" s="85"/>
      <c r="BT267" s="85"/>
      <c r="BU267" s="85"/>
      <c r="BV267" s="85"/>
      <c r="BW267" s="85"/>
      <c r="BX267" s="85"/>
      <c r="BY267" s="85"/>
      <c r="BZ267" s="85"/>
      <c r="CA267" s="85"/>
      <c r="CB267" s="85"/>
      <c r="CC267" s="85"/>
      <c r="CD267" s="85"/>
      <c r="CE267" s="85"/>
      <c r="CF267" s="85"/>
      <c r="CG267" s="85"/>
      <c r="CH267" s="85"/>
      <c r="CI267" s="85"/>
      <c r="CJ267" s="85"/>
      <c r="CK267" s="85"/>
      <c r="CL267" s="85"/>
      <c r="CM267" s="85"/>
    </row>
    <row r="268" spans="1:91" s="88" customFormat="1">
      <c r="A268" s="86"/>
      <c r="B268" s="87"/>
      <c r="F268" s="89"/>
      <c r="G268" s="87"/>
      <c r="H268" s="87"/>
      <c r="I268" s="87"/>
      <c r="J268" s="87"/>
      <c r="K268" s="87"/>
      <c r="L268" s="87"/>
      <c r="M268" s="87"/>
      <c r="N268" s="87"/>
      <c r="O268" s="87"/>
      <c r="P268" s="87"/>
      <c r="Q268" s="87"/>
      <c r="R268" s="87"/>
      <c r="S268" s="87"/>
      <c r="U268" s="90"/>
      <c r="V268" s="85"/>
      <c r="W268" s="85"/>
      <c r="X268" s="85"/>
      <c r="Y268" s="85"/>
      <c r="Z268" s="85"/>
      <c r="AA268" s="85"/>
      <c r="AB268" s="85"/>
      <c r="AC268" s="85"/>
      <c r="AD268" s="85"/>
      <c r="AE268" s="85"/>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BB268" s="85"/>
      <c r="BC268" s="85"/>
      <c r="BD268" s="85"/>
      <c r="BE268" s="85"/>
      <c r="BF268" s="85"/>
      <c r="BG268" s="85"/>
      <c r="BH268" s="85"/>
      <c r="BI268" s="85"/>
      <c r="BJ268" s="85"/>
      <c r="BK268" s="85"/>
      <c r="BL268" s="85"/>
      <c r="BM268" s="85"/>
      <c r="BN268" s="85"/>
      <c r="BO268" s="85"/>
      <c r="BP268" s="85"/>
      <c r="BQ268" s="85"/>
      <c r="BR268" s="85"/>
      <c r="BS268" s="85"/>
      <c r="BT268" s="85"/>
      <c r="BU268" s="85"/>
      <c r="BV268" s="85"/>
      <c r="BW268" s="85"/>
      <c r="BX268" s="85"/>
      <c r="BY268" s="85"/>
      <c r="BZ268" s="85"/>
      <c r="CA268" s="85"/>
      <c r="CB268" s="85"/>
      <c r="CC268" s="85"/>
      <c r="CD268" s="85"/>
      <c r="CE268" s="85"/>
      <c r="CF268" s="85"/>
      <c r="CG268" s="85"/>
      <c r="CH268" s="85"/>
      <c r="CI268" s="85"/>
      <c r="CJ268" s="85"/>
      <c r="CK268" s="85"/>
      <c r="CL268" s="85"/>
      <c r="CM268" s="85"/>
    </row>
    <row r="269" spans="1:91" s="88" customFormat="1">
      <c r="A269" s="86"/>
      <c r="B269" s="87"/>
      <c r="F269" s="89"/>
      <c r="G269" s="87"/>
      <c r="H269" s="87"/>
      <c r="I269" s="87"/>
      <c r="J269" s="87"/>
      <c r="K269" s="87"/>
      <c r="L269" s="87"/>
      <c r="M269" s="87"/>
      <c r="N269" s="87"/>
      <c r="O269" s="87"/>
      <c r="P269" s="87"/>
      <c r="Q269" s="87"/>
      <c r="R269" s="87"/>
      <c r="S269" s="87"/>
      <c r="U269" s="90"/>
      <c r="V269" s="85"/>
      <c r="W269" s="85"/>
      <c r="X269" s="85"/>
      <c r="Y269" s="85"/>
      <c r="Z269" s="85"/>
      <c r="AA269" s="85"/>
      <c r="AB269" s="85"/>
      <c r="AC269" s="85"/>
      <c r="AD269" s="85"/>
      <c r="AE269" s="85"/>
      <c r="AF269" s="85"/>
      <c r="AG269" s="85"/>
      <c r="AH269" s="85"/>
      <c r="AI269" s="85"/>
      <c r="AJ269" s="85"/>
      <c r="AK269" s="85"/>
      <c r="AL269" s="85"/>
      <c r="AM269" s="85"/>
      <c r="AN269" s="85"/>
      <c r="AO269" s="85"/>
      <c r="AP269" s="85"/>
      <c r="AQ269" s="85"/>
      <c r="AR269" s="85"/>
      <c r="AS269" s="85"/>
      <c r="AT269" s="85"/>
      <c r="AU269" s="85"/>
      <c r="AV269" s="85"/>
      <c r="AW269" s="85"/>
      <c r="AX269" s="85"/>
      <c r="AY269" s="85"/>
      <c r="AZ269" s="85"/>
      <c r="BA269" s="85"/>
      <c r="BB269" s="85"/>
      <c r="BC269" s="85"/>
      <c r="BD269" s="85"/>
      <c r="BE269" s="85"/>
      <c r="BF269" s="85"/>
      <c r="BG269" s="85"/>
      <c r="BH269" s="85"/>
      <c r="BI269" s="85"/>
      <c r="BJ269" s="85"/>
      <c r="BK269" s="85"/>
      <c r="BL269" s="85"/>
      <c r="BM269" s="85"/>
      <c r="BN269" s="85"/>
      <c r="BO269" s="85"/>
      <c r="BP269" s="85"/>
      <c r="BQ269" s="85"/>
      <c r="BR269" s="85"/>
      <c r="BS269" s="85"/>
      <c r="BT269" s="85"/>
      <c r="BU269" s="85"/>
      <c r="BV269" s="85"/>
      <c r="BW269" s="85"/>
      <c r="BX269" s="85"/>
      <c r="BY269" s="85"/>
      <c r="BZ269" s="85"/>
      <c r="CA269" s="85"/>
      <c r="CB269" s="85"/>
      <c r="CC269" s="85"/>
      <c r="CD269" s="85"/>
      <c r="CE269" s="85"/>
      <c r="CF269" s="85"/>
      <c r="CG269" s="85"/>
      <c r="CH269" s="85"/>
      <c r="CI269" s="85"/>
      <c r="CJ269" s="85"/>
      <c r="CK269" s="85"/>
      <c r="CL269" s="85"/>
      <c r="CM269" s="85"/>
    </row>
    <row r="270" spans="1:91" s="88" customFormat="1">
      <c r="A270" s="86"/>
      <c r="B270" s="87"/>
      <c r="F270" s="89"/>
      <c r="G270" s="87"/>
      <c r="H270" s="87"/>
      <c r="I270" s="87"/>
      <c r="J270" s="87"/>
      <c r="K270" s="87"/>
      <c r="L270" s="87"/>
      <c r="M270" s="87"/>
      <c r="N270" s="87"/>
      <c r="O270" s="87"/>
      <c r="P270" s="87"/>
      <c r="Q270" s="87"/>
      <c r="R270" s="87"/>
      <c r="S270" s="87"/>
      <c r="U270" s="90"/>
      <c r="V270" s="85"/>
      <c r="W270" s="85"/>
      <c r="X270" s="85"/>
      <c r="Y270" s="85"/>
      <c r="Z270" s="85"/>
      <c r="AA270" s="85"/>
      <c r="AB270" s="85"/>
      <c r="AC270" s="85"/>
      <c r="AD270" s="85"/>
      <c r="AE270" s="85"/>
      <c r="AF270" s="85"/>
      <c r="AG270" s="85"/>
      <c r="AH270" s="85"/>
      <c r="AI270" s="85"/>
      <c r="AJ270" s="85"/>
      <c r="AK270" s="85"/>
      <c r="AL270" s="85"/>
      <c r="AM270" s="85"/>
      <c r="AN270" s="85"/>
      <c r="AO270" s="85"/>
      <c r="AP270" s="85"/>
      <c r="AQ270" s="85"/>
      <c r="AR270" s="85"/>
      <c r="AS270" s="85"/>
      <c r="AT270" s="85"/>
      <c r="AU270" s="85"/>
      <c r="AV270" s="85"/>
      <c r="AW270" s="85"/>
      <c r="AX270" s="85"/>
      <c r="AY270" s="85"/>
      <c r="AZ270" s="85"/>
      <c r="BA270" s="85"/>
      <c r="BB270" s="85"/>
      <c r="BC270" s="85"/>
      <c r="BD270" s="85"/>
      <c r="BE270" s="85"/>
      <c r="BF270" s="85"/>
      <c r="BG270" s="85"/>
      <c r="BH270" s="85"/>
      <c r="BI270" s="85"/>
      <c r="BJ270" s="85"/>
      <c r="BK270" s="85"/>
      <c r="BL270" s="85"/>
      <c r="BM270" s="85"/>
      <c r="BN270" s="85"/>
      <c r="BO270" s="85"/>
      <c r="BP270" s="85"/>
      <c r="BQ270" s="85"/>
      <c r="BR270" s="85"/>
      <c r="BS270" s="85"/>
      <c r="BT270" s="85"/>
      <c r="BU270" s="85"/>
      <c r="BV270" s="85"/>
      <c r="BW270" s="85"/>
      <c r="BX270" s="85"/>
      <c r="BY270" s="85"/>
      <c r="BZ270" s="85"/>
      <c r="CA270" s="85"/>
      <c r="CB270" s="85"/>
      <c r="CC270" s="85"/>
      <c r="CD270" s="85"/>
      <c r="CE270" s="85"/>
      <c r="CF270" s="85"/>
      <c r="CG270" s="85"/>
      <c r="CH270" s="85"/>
      <c r="CI270" s="85"/>
      <c r="CJ270" s="85"/>
      <c r="CK270" s="85"/>
      <c r="CL270" s="85"/>
      <c r="CM270" s="85"/>
    </row>
    <row r="271" spans="1:91" s="88" customFormat="1">
      <c r="A271" s="86"/>
      <c r="B271" s="87"/>
      <c r="F271" s="89"/>
      <c r="G271" s="87"/>
      <c r="H271" s="87"/>
      <c r="I271" s="87"/>
      <c r="J271" s="87"/>
      <c r="K271" s="87"/>
      <c r="L271" s="87"/>
      <c r="M271" s="87"/>
      <c r="N271" s="87"/>
      <c r="O271" s="87"/>
      <c r="P271" s="87"/>
      <c r="Q271" s="87"/>
      <c r="R271" s="87"/>
      <c r="S271" s="87"/>
      <c r="U271" s="90"/>
      <c r="V271" s="85"/>
      <c r="W271" s="85"/>
      <c r="X271" s="85"/>
      <c r="Y271" s="85"/>
      <c r="Z271" s="85"/>
      <c r="AA271" s="85"/>
      <c r="AB271" s="85"/>
      <c r="AC271" s="85"/>
      <c r="AD271" s="85"/>
      <c r="AE271" s="85"/>
      <c r="AF271" s="85"/>
      <c r="AG271" s="85"/>
      <c r="AH271" s="85"/>
      <c r="AI271" s="85"/>
      <c r="AJ271" s="85"/>
      <c r="AK271" s="85"/>
      <c r="AL271" s="85"/>
      <c r="AM271" s="85"/>
      <c r="AN271" s="85"/>
      <c r="AO271" s="85"/>
      <c r="AP271" s="85"/>
      <c r="AQ271" s="85"/>
      <c r="AR271" s="85"/>
      <c r="AS271" s="85"/>
      <c r="AT271" s="85"/>
      <c r="AU271" s="85"/>
      <c r="AV271" s="85"/>
      <c r="AW271" s="85"/>
      <c r="AX271" s="85"/>
      <c r="AY271" s="85"/>
      <c r="AZ271" s="85"/>
      <c r="BA271" s="85"/>
      <c r="BB271" s="85"/>
      <c r="BC271" s="85"/>
      <c r="BD271" s="85"/>
      <c r="BE271" s="85"/>
      <c r="BF271" s="85"/>
      <c r="BG271" s="85"/>
      <c r="BH271" s="85"/>
      <c r="BI271" s="85"/>
      <c r="BJ271" s="85"/>
      <c r="BK271" s="85"/>
      <c r="BL271" s="85"/>
      <c r="BM271" s="85"/>
      <c r="BN271" s="85"/>
      <c r="BO271" s="85"/>
      <c r="BP271" s="85"/>
      <c r="BQ271" s="85"/>
      <c r="BR271" s="85"/>
      <c r="BS271" s="85"/>
      <c r="BT271" s="85"/>
      <c r="BU271" s="85"/>
      <c r="BV271" s="85"/>
      <c r="BW271" s="85"/>
      <c r="BX271" s="85"/>
      <c r="BY271" s="85"/>
      <c r="BZ271" s="85"/>
      <c r="CA271" s="85"/>
      <c r="CB271" s="85"/>
      <c r="CC271" s="85"/>
      <c r="CD271" s="85"/>
      <c r="CE271" s="85"/>
      <c r="CF271" s="85"/>
      <c r="CG271" s="85"/>
      <c r="CH271" s="85"/>
      <c r="CI271" s="85"/>
      <c r="CJ271" s="85"/>
      <c r="CK271" s="85"/>
      <c r="CL271" s="85"/>
      <c r="CM271" s="85"/>
    </row>
    <row r="272" spans="1:91" s="88" customFormat="1">
      <c r="A272" s="86"/>
      <c r="B272" s="87"/>
      <c r="F272" s="89"/>
      <c r="G272" s="87"/>
      <c r="H272" s="87"/>
      <c r="I272" s="87"/>
      <c r="J272" s="87"/>
      <c r="K272" s="87"/>
      <c r="L272" s="87"/>
      <c r="M272" s="87"/>
      <c r="N272" s="87"/>
      <c r="O272" s="87"/>
      <c r="P272" s="87"/>
      <c r="Q272" s="87"/>
      <c r="R272" s="87"/>
      <c r="S272" s="87"/>
      <c r="U272" s="90"/>
      <c r="V272" s="85"/>
      <c r="W272" s="85"/>
      <c r="X272" s="85"/>
      <c r="Y272" s="85"/>
      <c r="Z272" s="85"/>
      <c r="AA272" s="85"/>
      <c r="AB272" s="85"/>
      <c r="AC272" s="85"/>
      <c r="AD272" s="85"/>
      <c r="AE272" s="85"/>
      <c r="AF272" s="85"/>
      <c r="AG272" s="85"/>
      <c r="AH272" s="85"/>
      <c r="AI272" s="85"/>
      <c r="AJ272" s="85"/>
      <c r="AK272" s="85"/>
      <c r="AL272" s="85"/>
      <c r="AM272" s="85"/>
      <c r="AN272" s="85"/>
      <c r="AO272" s="85"/>
      <c r="AP272" s="85"/>
      <c r="AQ272" s="85"/>
      <c r="AR272" s="85"/>
      <c r="AS272" s="85"/>
      <c r="AT272" s="85"/>
      <c r="AU272" s="85"/>
      <c r="AV272" s="85"/>
      <c r="AW272" s="85"/>
      <c r="AX272" s="85"/>
      <c r="AY272" s="85"/>
      <c r="AZ272" s="85"/>
      <c r="BA272" s="85"/>
      <c r="BB272" s="85"/>
      <c r="BC272" s="85"/>
      <c r="BD272" s="85"/>
      <c r="BE272" s="85"/>
      <c r="BF272" s="85"/>
      <c r="BG272" s="85"/>
      <c r="BH272" s="85"/>
      <c r="BI272" s="85"/>
      <c r="BJ272" s="85"/>
      <c r="BK272" s="85"/>
      <c r="BL272" s="85"/>
      <c r="BM272" s="85"/>
      <c r="BN272" s="85"/>
      <c r="BO272" s="85"/>
      <c r="BP272" s="85"/>
      <c r="BQ272" s="85"/>
      <c r="BR272" s="85"/>
      <c r="BS272" s="85"/>
      <c r="BT272" s="85"/>
      <c r="BU272" s="85"/>
      <c r="BV272" s="85"/>
      <c r="BW272" s="85"/>
      <c r="BX272" s="85"/>
      <c r="BY272" s="85"/>
      <c r="BZ272" s="85"/>
      <c r="CA272" s="85"/>
      <c r="CB272" s="85"/>
      <c r="CC272" s="85"/>
      <c r="CD272" s="85"/>
      <c r="CE272" s="85"/>
      <c r="CF272" s="85"/>
      <c r="CG272" s="85"/>
      <c r="CH272" s="85"/>
      <c r="CI272" s="85"/>
      <c r="CJ272" s="85"/>
      <c r="CK272" s="85"/>
      <c r="CL272" s="85"/>
      <c r="CM272" s="85"/>
    </row>
    <row r="273" spans="1:91" s="88" customFormat="1">
      <c r="A273" s="86"/>
      <c r="B273" s="87"/>
      <c r="F273" s="89"/>
      <c r="G273" s="87"/>
      <c r="H273" s="87"/>
      <c r="I273" s="87"/>
      <c r="J273" s="87"/>
      <c r="K273" s="87"/>
      <c r="L273" s="87"/>
      <c r="M273" s="87"/>
      <c r="N273" s="87"/>
      <c r="O273" s="87"/>
      <c r="P273" s="87"/>
      <c r="Q273" s="87"/>
      <c r="R273" s="87"/>
      <c r="S273" s="87"/>
      <c r="U273" s="90"/>
      <c r="V273" s="85"/>
      <c r="W273" s="85"/>
      <c r="X273" s="85"/>
      <c r="Y273" s="85"/>
      <c r="Z273" s="85"/>
      <c r="AA273" s="85"/>
      <c r="AB273" s="85"/>
      <c r="AC273" s="85"/>
      <c r="AD273" s="85"/>
      <c r="AE273" s="85"/>
      <c r="AF273" s="85"/>
      <c r="AG273" s="85"/>
      <c r="AH273" s="85"/>
      <c r="AI273" s="85"/>
      <c r="AJ273" s="85"/>
      <c r="AK273" s="85"/>
      <c r="AL273" s="85"/>
      <c r="AM273" s="85"/>
      <c r="AN273" s="85"/>
      <c r="AO273" s="85"/>
      <c r="AP273" s="85"/>
      <c r="AQ273" s="85"/>
      <c r="AR273" s="85"/>
      <c r="AS273" s="85"/>
      <c r="AT273" s="85"/>
      <c r="AU273" s="85"/>
      <c r="AV273" s="85"/>
      <c r="AW273" s="85"/>
      <c r="AX273" s="85"/>
      <c r="AY273" s="85"/>
      <c r="AZ273" s="85"/>
      <c r="BA273" s="85"/>
      <c r="BB273" s="85"/>
      <c r="BC273" s="85"/>
      <c r="BD273" s="85"/>
      <c r="BE273" s="85"/>
      <c r="BF273" s="85"/>
      <c r="BG273" s="85"/>
      <c r="BH273" s="85"/>
      <c r="BI273" s="85"/>
      <c r="BJ273" s="85"/>
      <c r="BK273" s="85"/>
      <c r="BL273" s="85"/>
      <c r="BM273" s="85"/>
      <c r="BN273" s="85"/>
      <c r="BO273" s="85"/>
      <c r="BP273" s="85"/>
      <c r="BQ273" s="85"/>
      <c r="BR273" s="85"/>
      <c r="BS273" s="85"/>
      <c r="BT273" s="85"/>
      <c r="BU273" s="85"/>
      <c r="BV273" s="85"/>
      <c r="BW273" s="85"/>
      <c r="BX273" s="85"/>
      <c r="BY273" s="85"/>
      <c r="BZ273" s="85"/>
      <c r="CA273" s="85"/>
      <c r="CB273" s="85"/>
      <c r="CC273" s="85"/>
      <c r="CD273" s="85"/>
      <c r="CE273" s="85"/>
      <c r="CF273" s="85"/>
      <c r="CG273" s="85"/>
      <c r="CH273" s="85"/>
      <c r="CI273" s="85"/>
      <c r="CJ273" s="85"/>
      <c r="CK273" s="85"/>
      <c r="CL273" s="85"/>
      <c r="CM273" s="85"/>
    </row>
    <row r="274" spans="1:91" s="88" customFormat="1">
      <c r="A274" s="86"/>
      <c r="B274" s="87"/>
      <c r="F274" s="89"/>
      <c r="G274" s="87"/>
      <c r="H274" s="87"/>
      <c r="I274" s="87"/>
      <c r="J274" s="87"/>
      <c r="K274" s="87"/>
      <c r="L274" s="87"/>
      <c r="M274" s="87"/>
      <c r="N274" s="87"/>
      <c r="O274" s="87"/>
      <c r="P274" s="87"/>
      <c r="Q274" s="87"/>
      <c r="R274" s="87"/>
      <c r="S274" s="87"/>
      <c r="U274" s="90"/>
      <c r="V274" s="85"/>
      <c r="W274" s="85"/>
      <c r="X274" s="85"/>
      <c r="Y274" s="85"/>
      <c r="Z274" s="85"/>
      <c r="AA274" s="85"/>
      <c r="AB274" s="85"/>
      <c r="AC274" s="85"/>
      <c r="AD274" s="85"/>
      <c r="AE274" s="85"/>
      <c r="AF274" s="85"/>
      <c r="AG274" s="85"/>
      <c r="AH274" s="85"/>
      <c r="AI274" s="85"/>
      <c r="AJ274" s="85"/>
      <c r="AK274" s="85"/>
      <c r="AL274" s="85"/>
      <c r="AM274" s="85"/>
      <c r="AN274" s="85"/>
      <c r="AO274" s="85"/>
      <c r="AP274" s="85"/>
      <c r="AQ274" s="85"/>
      <c r="AR274" s="85"/>
      <c r="AS274" s="85"/>
      <c r="AT274" s="85"/>
      <c r="AU274" s="85"/>
      <c r="AV274" s="85"/>
      <c r="AW274" s="85"/>
      <c r="AX274" s="85"/>
      <c r="AY274" s="85"/>
      <c r="AZ274" s="85"/>
      <c r="BA274" s="85"/>
      <c r="BB274" s="85"/>
      <c r="BC274" s="85"/>
      <c r="BD274" s="85"/>
      <c r="BE274" s="85"/>
      <c r="BF274" s="85"/>
      <c r="BG274" s="85"/>
      <c r="BH274" s="85"/>
      <c r="BI274" s="85"/>
      <c r="BJ274" s="85"/>
      <c r="BK274" s="85"/>
      <c r="BL274" s="85"/>
      <c r="BM274" s="85"/>
      <c r="BN274" s="85"/>
      <c r="BO274" s="85"/>
      <c r="BP274" s="85"/>
      <c r="BQ274" s="85"/>
      <c r="BR274" s="85"/>
      <c r="BS274" s="85"/>
      <c r="BT274" s="85"/>
      <c r="BU274" s="85"/>
      <c r="BV274" s="85"/>
      <c r="BW274" s="85"/>
      <c r="BX274" s="85"/>
      <c r="BY274" s="85"/>
      <c r="BZ274" s="85"/>
      <c r="CA274" s="85"/>
      <c r="CB274" s="85"/>
      <c r="CC274" s="85"/>
      <c r="CD274" s="85"/>
      <c r="CE274" s="85"/>
      <c r="CF274" s="85"/>
      <c r="CG274" s="85"/>
      <c r="CH274" s="85"/>
      <c r="CI274" s="85"/>
      <c r="CJ274" s="85"/>
      <c r="CK274" s="85"/>
      <c r="CL274" s="85"/>
      <c r="CM274" s="85"/>
    </row>
    <row r="275" spans="1:91" s="88" customFormat="1">
      <c r="A275" s="86"/>
      <c r="B275" s="87"/>
      <c r="F275" s="89"/>
      <c r="G275" s="87"/>
      <c r="H275" s="87"/>
      <c r="I275" s="87"/>
      <c r="J275" s="87"/>
      <c r="K275" s="87"/>
      <c r="L275" s="87"/>
      <c r="M275" s="87"/>
      <c r="N275" s="87"/>
      <c r="O275" s="87"/>
      <c r="P275" s="87"/>
      <c r="Q275" s="87"/>
      <c r="R275" s="87"/>
      <c r="S275" s="87"/>
      <c r="U275" s="90"/>
      <c r="V275" s="85"/>
      <c r="W275" s="85"/>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c r="BL275" s="85"/>
      <c r="BM275" s="85"/>
      <c r="BN275" s="85"/>
      <c r="BO275" s="85"/>
      <c r="BP275" s="85"/>
      <c r="BQ275" s="85"/>
      <c r="BR275" s="85"/>
      <c r="BS275" s="85"/>
      <c r="BT275" s="85"/>
      <c r="BU275" s="85"/>
      <c r="BV275" s="85"/>
      <c r="BW275" s="85"/>
      <c r="BX275" s="85"/>
      <c r="BY275" s="85"/>
      <c r="BZ275" s="85"/>
      <c r="CA275" s="85"/>
      <c r="CB275" s="85"/>
      <c r="CC275" s="85"/>
      <c r="CD275" s="85"/>
      <c r="CE275" s="85"/>
      <c r="CF275" s="85"/>
      <c r="CG275" s="85"/>
      <c r="CH275" s="85"/>
      <c r="CI275" s="85"/>
      <c r="CJ275" s="85"/>
      <c r="CK275" s="85"/>
      <c r="CL275" s="85"/>
      <c r="CM275" s="85"/>
    </row>
    <row r="276" spans="1:91" s="88" customFormat="1">
      <c r="A276" s="86"/>
      <c r="B276" s="87"/>
      <c r="F276" s="89"/>
      <c r="G276" s="87"/>
      <c r="H276" s="87"/>
      <c r="I276" s="87"/>
      <c r="J276" s="87"/>
      <c r="K276" s="87"/>
      <c r="L276" s="87"/>
      <c r="M276" s="87"/>
      <c r="N276" s="87"/>
      <c r="O276" s="87"/>
      <c r="P276" s="87"/>
      <c r="Q276" s="87"/>
      <c r="R276" s="87"/>
      <c r="S276" s="87"/>
      <c r="U276" s="90"/>
      <c r="V276" s="85"/>
      <c r="W276" s="85"/>
      <c r="X276" s="85"/>
      <c r="Y276" s="85"/>
      <c r="Z276" s="85"/>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c r="BL276" s="85"/>
      <c r="BM276" s="85"/>
      <c r="BN276" s="85"/>
      <c r="BO276" s="85"/>
      <c r="BP276" s="85"/>
      <c r="BQ276" s="85"/>
      <c r="BR276" s="85"/>
      <c r="BS276" s="85"/>
      <c r="BT276" s="85"/>
      <c r="BU276" s="85"/>
      <c r="BV276" s="85"/>
      <c r="BW276" s="85"/>
      <c r="BX276" s="85"/>
      <c r="BY276" s="85"/>
      <c r="BZ276" s="85"/>
      <c r="CA276" s="85"/>
      <c r="CB276" s="85"/>
      <c r="CC276" s="85"/>
      <c r="CD276" s="85"/>
      <c r="CE276" s="85"/>
      <c r="CF276" s="85"/>
      <c r="CG276" s="85"/>
      <c r="CH276" s="85"/>
      <c r="CI276" s="85"/>
      <c r="CJ276" s="85"/>
      <c r="CK276" s="85"/>
      <c r="CL276" s="85"/>
      <c r="CM276" s="85"/>
    </row>
    <row r="277" spans="1:91" s="88" customFormat="1">
      <c r="A277" s="86"/>
      <c r="B277" s="87"/>
      <c r="F277" s="89"/>
      <c r="G277" s="87"/>
      <c r="H277" s="87"/>
      <c r="I277" s="87"/>
      <c r="J277" s="87"/>
      <c r="K277" s="87"/>
      <c r="L277" s="87"/>
      <c r="M277" s="87"/>
      <c r="N277" s="87"/>
      <c r="O277" s="87"/>
      <c r="P277" s="87"/>
      <c r="Q277" s="87"/>
      <c r="R277" s="87"/>
      <c r="S277" s="87"/>
      <c r="U277" s="90"/>
      <c r="V277" s="85"/>
      <c r="W277" s="85"/>
      <c r="X277" s="85"/>
      <c r="Y277" s="85"/>
      <c r="Z277" s="85"/>
      <c r="AA277" s="85"/>
      <c r="AB277" s="85"/>
      <c r="AC277" s="85"/>
      <c r="AD277" s="85"/>
      <c r="AE277" s="85"/>
      <c r="AF277" s="85"/>
      <c r="AG277" s="85"/>
      <c r="AH277" s="85"/>
      <c r="AI277" s="85"/>
      <c r="AJ277" s="85"/>
      <c r="AK277" s="85"/>
      <c r="AL277" s="85"/>
      <c r="AM277" s="85"/>
      <c r="AN277" s="85"/>
      <c r="AO277" s="85"/>
      <c r="AP277" s="85"/>
      <c r="AQ277" s="85"/>
      <c r="AR277" s="85"/>
      <c r="AS277" s="85"/>
      <c r="AT277" s="85"/>
      <c r="AU277" s="85"/>
      <c r="AV277" s="85"/>
      <c r="AW277" s="85"/>
      <c r="AX277" s="85"/>
      <c r="AY277" s="85"/>
      <c r="AZ277" s="85"/>
      <c r="BA277" s="85"/>
      <c r="BB277" s="85"/>
      <c r="BC277" s="85"/>
      <c r="BD277" s="85"/>
      <c r="BE277" s="85"/>
      <c r="BF277" s="85"/>
      <c r="BG277" s="85"/>
      <c r="BH277" s="85"/>
      <c r="BI277" s="85"/>
      <c r="BJ277" s="85"/>
      <c r="BK277" s="85"/>
      <c r="BL277" s="85"/>
      <c r="BM277" s="85"/>
      <c r="BN277" s="85"/>
      <c r="BO277" s="85"/>
      <c r="BP277" s="85"/>
      <c r="BQ277" s="85"/>
      <c r="BR277" s="85"/>
      <c r="BS277" s="85"/>
      <c r="BT277" s="85"/>
      <c r="BU277" s="85"/>
      <c r="BV277" s="85"/>
      <c r="BW277" s="85"/>
      <c r="BX277" s="85"/>
      <c r="BY277" s="85"/>
      <c r="BZ277" s="85"/>
      <c r="CA277" s="85"/>
      <c r="CB277" s="85"/>
      <c r="CC277" s="85"/>
      <c r="CD277" s="85"/>
      <c r="CE277" s="85"/>
      <c r="CF277" s="85"/>
      <c r="CG277" s="85"/>
      <c r="CH277" s="85"/>
      <c r="CI277" s="85"/>
      <c r="CJ277" s="85"/>
      <c r="CK277" s="85"/>
      <c r="CL277" s="85"/>
      <c r="CM277" s="85"/>
    </row>
    <row r="278" spans="1:91" s="88" customFormat="1">
      <c r="A278" s="86"/>
      <c r="B278" s="87"/>
      <c r="F278" s="89"/>
      <c r="G278" s="87"/>
      <c r="H278" s="87"/>
      <c r="I278" s="87"/>
      <c r="J278" s="87"/>
      <c r="K278" s="87"/>
      <c r="L278" s="87"/>
      <c r="M278" s="87"/>
      <c r="N278" s="87"/>
      <c r="O278" s="87"/>
      <c r="P278" s="87"/>
      <c r="Q278" s="87"/>
      <c r="R278" s="87"/>
      <c r="S278" s="87"/>
      <c r="U278" s="90"/>
      <c r="V278" s="85"/>
      <c r="W278" s="85"/>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BB278" s="85"/>
      <c r="BC278" s="85"/>
      <c r="BD278" s="85"/>
      <c r="BE278" s="85"/>
      <c r="BF278" s="85"/>
      <c r="BG278" s="85"/>
      <c r="BH278" s="85"/>
      <c r="BI278" s="85"/>
      <c r="BJ278" s="85"/>
      <c r="BK278" s="85"/>
      <c r="BL278" s="85"/>
      <c r="BM278" s="85"/>
      <c r="BN278" s="85"/>
      <c r="BO278" s="85"/>
      <c r="BP278" s="85"/>
      <c r="BQ278" s="85"/>
      <c r="BR278" s="85"/>
      <c r="BS278" s="85"/>
      <c r="BT278" s="85"/>
      <c r="BU278" s="85"/>
      <c r="BV278" s="85"/>
      <c r="BW278" s="85"/>
      <c r="BX278" s="85"/>
      <c r="BY278" s="85"/>
      <c r="BZ278" s="85"/>
      <c r="CA278" s="85"/>
      <c r="CB278" s="85"/>
      <c r="CC278" s="85"/>
      <c r="CD278" s="85"/>
      <c r="CE278" s="85"/>
      <c r="CF278" s="85"/>
      <c r="CG278" s="85"/>
      <c r="CH278" s="85"/>
      <c r="CI278" s="85"/>
      <c r="CJ278" s="85"/>
      <c r="CK278" s="85"/>
      <c r="CL278" s="85"/>
      <c r="CM278" s="85"/>
    </row>
    <row r="279" spans="1:91" s="88" customFormat="1">
      <c r="A279" s="86"/>
      <c r="B279" s="87"/>
      <c r="F279" s="89"/>
      <c r="G279" s="87"/>
      <c r="H279" s="87"/>
      <c r="I279" s="87"/>
      <c r="J279" s="87"/>
      <c r="K279" s="87"/>
      <c r="L279" s="87"/>
      <c r="M279" s="87"/>
      <c r="N279" s="87"/>
      <c r="O279" s="87"/>
      <c r="P279" s="87"/>
      <c r="Q279" s="87"/>
      <c r="R279" s="87"/>
      <c r="S279" s="87"/>
      <c r="U279" s="90"/>
      <c r="V279" s="85"/>
      <c r="W279" s="85"/>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85"/>
      <c r="AU279" s="85"/>
      <c r="AV279" s="85"/>
      <c r="AW279" s="85"/>
      <c r="AX279" s="85"/>
      <c r="AY279" s="85"/>
      <c r="AZ279" s="85"/>
      <c r="BA279" s="85"/>
      <c r="BB279" s="85"/>
      <c r="BC279" s="85"/>
      <c r="BD279" s="85"/>
      <c r="BE279" s="85"/>
      <c r="BF279" s="85"/>
      <c r="BG279" s="85"/>
      <c r="BH279" s="85"/>
      <c r="BI279" s="85"/>
      <c r="BJ279" s="85"/>
      <c r="BK279" s="85"/>
      <c r="BL279" s="85"/>
      <c r="BM279" s="85"/>
      <c r="BN279" s="85"/>
      <c r="BO279" s="85"/>
      <c r="BP279" s="85"/>
      <c r="BQ279" s="85"/>
      <c r="BR279" s="85"/>
      <c r="BS279" s="85"/>
      <c r="BT279" s="85"/>
      <c r="BU279" s="85"/>
      <c r="BV279" s="85"/>
      <c r="BW279" s="85"/>
      <c r="BX279" s="85"/>
      <c r="BY279" s="85"/>
      <c r="BZ279" s="85"/>
      <c r="CA279" s="85"/>
      <c r="CB279" s="85"/>
      <c r="CC279" s="85"/>
      <c r="CD279" s="85"/>
      <c r="CE279" s="85"/>
      <c r="CF279" s="85"/>
      <c r="CG279" s="85"/>
      <c r="CH279" s="85"/>
      <c r="CI279" s="85"/>
      <c r="CJ279" s="85"/>
      <c r="CK279" s="85"/>
      <c r="CL279" s="85"/>
      <c r="CM279" s="85"/>
    </row>
    <row r="280" spans="1:91" s="88" customFormat="1">
      <c r="A280" s="86"/>
      <c r="B280" s="87"/>
      <c r="F280" s="89"/>
      <c r="G280" s="87"/>
      <c r="H280" s="87"/>
      <c r="I280" s="87"/>
      <c r="J280" s="87"/>
      <c r="K280" s="87"/>
      <c r="L280" s="87"/>
      <c r="M280" s="87"/>
      <c r="N280" s="87"/>
      <c r="O280" s="87"/>
      <c r="P280" s="87"/>
      <c r="Q280" s="87"/>
      <c r="R280" s="87"/>
      <c r="S280" s="87"/>
      <c r="U280" s="90"/>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85"/>
      <c r="AV280" s="85"/>
      <c r="AW280" s="85"/>
      <c r="AX280" s="85"/>
      <c r="AY280" s="85"/>
      <c r="AZ280" s="85"/>
      <c r="BA280" s="85"/>
      <c r="BB280" s="85"/>
      <c r="BC280" s="85"/>
      <c r="BD280" s="85"/>
      <c r="BE280" s="85"/>
      <c r="BF280" s="85"/>
      <c r="BG280" s="85"/>
      <c r="BH280" s="85"/>
      <c r="BI280" s="85"/>
      <c r="BJ280" s="85"/>
      <c r="BK280" s="85"/>
      <c r="BL280" s="85"/>
      <c r="BM280" s="85"/>
      <c r="BN280" s="85"/>
      <c r="BO280" s="85"/>
      <c r="BP280" s="85"/>
      <c r="BQ280" s="85"/>
      <c r="BR280" s="85"/>
      <c r="BS280" s="85"/>
      <c r="BT280" s="85"/>
      <c r="BU280" s="85"/>
      <c r="BV280" s="85"/>
      <c r="BW280" s="85"/>
      <c r="BX280" s="85"/>
      <c r="BY280" s="85"/>
      <c r="BZ280" s="85"/>
      <c r="CA280" s="85"/>
      <c r="CB280" s="85"/>
      <c r="CC280" s="85"/>
      <c r="CD280" s="85"/>
      <c r="CE280" s="85"/>
      <c r="CF280" s="85"/>
      <c r="CG280" s="85"/>
      <c r="CH280" s="85"/>
      <c r="CI280" s="85"/>
      <c r="CJ280" s="85"/>
      <c r="CK280" s="85"/>
      <c r="CL280" s="85"/>
      <c r="CM280" s="85"/>
    </row>
    <row r="281" spans="1:91" s="88" customFormat="1">
      <c r="A281" s="86"/>
      <c r="B281" s="87"/>
      <c r="F281" s="89"/>
      <c r="G281" s="87"/>
      <c r="H281" s="87"/>
      <c r="I281" s="87"/>
      <c r="J281" s="87"/>
      <c r="K281" s="87"/>
      <c r="L281" s="87"/>
      <c r="M281" s="87"/>
      <c r="N281" s="87"/>
      <c r="O281" s="87"/>
      <c r="P281" s="87"/>
      <c r="Q281" s="87"/>
      <c r="R281" s="87"/>
      <c r="S281" s="87"/>
      <c r="U281" s="90"/>
      <c r="V281" s="85"/>
      <c r="W281" s="85"/>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85"/>
      <c r="AW281" s="85"/>
      <c r="AX281" s="85"/>
      <c r="AY281" s="85"/>
      <c r="AZ281" s="85"/>
      <c r="BA281" s="85"/>
      <c r="BB281" s="85"/>
      <c r="BC281" s="85"/>
      <c r="BD281" s="85"/>
      <c r="BE281" s="85"/>
      <c r="BF281" s="85"/>
      <c r="BG281" s="85"/>
      <c r="BH281" s="85"/>
      <c r="BI281" s="85"/>
      <c r="BJ281" s="85"/>
      <c r="BK281" s="85"/>
      <c r="BL281" s="85"/>
      <c r="BM281" s="85"/>
      <c r="BN281" s="85"/>
      <c r="BO281" s="85"/>
      <c r="BP281" s="85"/>
      <c r="BQ281" s="85"/>
      <c r="BR281" s="85"/>
      <c r="BS281" s="85"/>
      <c r="BT281" s="85"/>
      <c r="BU281" s="85"/>
      <c r="BV281" s="85"/>
      <c r="BW281" s="85"/>
      <c r="BX281" s="85"/>
      <c r="BY281" s="85"/>
      <c r="BZ281" s="85"/>
      <c r="CA281" s="85"/>
      <c r="CB281" s="85"/>
      <c r="CC281" s="85"/>
      <c r="CD281" s="85"/>
      <c r="CE281" s="85"/>
      <c r="CF281" s="85"/>
      <c r="CG281" s="85"/>
      <c r="CH281" s="85"/>
      <c r="CI281" s="85"/>
      <c r="CJ281" s="85"/>
      <c r="CK281" s="85"/>
      <c r="CL281" s="85"/>
      <c r="CM281" s="85"/>
    </row>
    <row r="282" spans="1:91" s="88" customFormat="1">
      <c r="A282" s="86"/>
      <c r="B282" s="87"/>
      <c r="F282" s="89"/>
      <c r="G282" s="87"/>
      <c r="H282" s="87"/>
      <c r="I282" s="87"/>
      <c r="J282" s="87"/>
      <c r="K282" s="87"/>
      <c r="L282" s="87"/>
      <c r="M282" s="87"/>
      <c r="N282" s="87"/>
      <c r="O282" s="87"/>
      <c r="P282" s="87"/>
      <c r="Q282" s="87"/>
      <c r="R282" s="87"/>
      <c r="S282" s="87"/>
      <c r="U282" s="90"/>
      <c r="V282" s="85"/>
      <c r="W282" s="85"/>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85"/>
      <c r="AX282" s="85"/>
      <c r="AY282" s="85"/>
      <c r="AZ282" s="85"/>
      <c r="BA282" s="85"/>
      <c r="BB282" s="85"/>
      <c r="BC282" s="85"/>
      <c r="BD282" s="85"/>
      <c r="BE282" s="85"/>
      <c r="BF282" s="85"/>
      <c r="BG282" s="85"/>
      <c r="BH282" s="85"/>
      <c r="BI282" s="85"/>
      <c r="BJ282" s="85"/>
      <c r="BK282" s="85"/>
      <c r="BL282" s="85"/>
      <c r="BM282" s="85"/>
      <c r="BN282" s="85"/>
      <c r="BO282" s="85"/>
      <c r="BP282" s="85"/>
      <c r="BQ282" s="85"/>
      <c r="BR282" s="85"/>
      <c r="BS282" s="85"/>
      <c r="BT282" s="85"/>
      <c r="BU282" s="85"/>
      <c r="BV282" s="85"/>
      <c r="BW282" s="85"/>
      <c r="BX282" s="85"/>
      <c r="BY282" s="85"/>
      <c r="BZ282" s="85"/>
      <c r="CA282" s="85"/>
      <c r="CB282" s="85"/>
      <c r="CC282" s="85"/>
      <c r="CD282" s="85"/>
      <c r="CE282" s="85"/>
      <c r="CF282" s="85"/>
      <c r="CG282" s="85"/>
      <c r="CH282" s="85"/>
      <c r="CI282" s="85"/>
      <c r="CJ282" s="85"/>
      <c r="CK282" s="85"/>
      <c r="CL282" s="85"/>
      <c r="CM282" s="85"/>
    </row>
    <row r="283" spans="1:91" s="88" customFormat="1">
      <c r="A283" s="86"/>
      <c r="B283" s="87"/>
      <c r="F283" s="89"/>
      <c r="G283" s="87"/>
      <c r="H283" s="87"/>
      <c r="I283" s="87"/>
      <c r="J283" s="87"/>
      <c r="K283" s="87"/>
      <c r="L283" s="87"/>
      <c r="M283" s="87"/>
      <c r="N283" s="87"/>
      <c r="O283" s="87"/>
      <c r="P283" s="87"/>
      <c r="Q283" s="87"/>
      <c r="R283" s="87"/>
      <c r="S283" s="87"/>
      <c r="U283" s="90"/>
      <c r="V283" s="85"/>
      <c r="W283" s="85"/>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85"/>
      <c r="AY283" s="85"/>
      <c r="AZ283" s="85"/>
      <c r="BA283" s="85"/>
      <c r="BB283" s="85"/>
      <c r="BC283" s="85"/>
      <c r="BD283" s="85"/>
      <c r="BE283" s="85"/>
      <c r="BF283" s="85"/>
      <c r="BG283" s="85"/>
      <c r="BH283" s="85"/>
      <c r="BI283" s="85"/>
      <c r="BJ283" s="85"/>
      <c r="BK283" s="85"/>
      <c r="BL283" s="85"/>
      <c r="BM283" s="85"/>
      <c r="BN283" s="85"/>
      <c r="BO283" s="85"/>
      <c r="BP283" s="85"/>
      <c r="BQ283" s="85"/>
      <c r="BR283" s="85"/>
      <c r="BS283" s="85"/>
      <c r="BT283" s="85"/>
      <c r="BU283" s="85"/>
      <c r="BV283" s="85"/>
      <c r="BW283" s="85"/>
      <c r="BX283" s="85"/>
      <c r="BY283" s="85"/>
      <c r="BZ283" s="85"/>
      <c r="CA283" s="85"/>
      <c r="CB283" s="85"/>
      <c r="CC283" s="85"/>
      <c r="CD283" s="85"/>
      <c r="CE283" s="85"/>
      <c r="CF283" s="85"/>
      <c r="CG283" s="85"/>
      <c r="CH283" s="85"/>
      <c r="CI283" s="85"/>
      <c r="CJ283" s="85"/>
      <c r="CK283" s="85"/>
      <c r="CL283" s="85"/>
      <c r="CM283" s="85"/>
    </row>
    <row r="284" spans="1:91" s="88" customFormat="1">
      <c r="A284" s="86"/>
      <c r="B284" s="87"/>
      <c r="F284" s="89"/>
      <c r="G284" s="87"/>
      <c r="H284" s="87"/>
      <c r="I284" s="87"/>
      <c r="J284" s="87"/>
      <c r="K284" s="87"/>
      <c r="L284" s="87"/>
      <c r="M284" s="87"/>
      <c r="N284" s="87"/>
      <c r="O284" s="87"/>
      <c r="P284" s="87"/>
      <c r="Q284" s="87"/>
      <c r="R284" s="87"/>
      <c r="S284" s="87"/>
      <c r="U284" s="90"/>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c r="BL284" s="85"/>
      <c r="BM284" s="85"/>
      <c r="BN284" s="85"/>
      <c r="BO284" s="85"/>
      <c r="BP284" s="85"/>
      <c r="BQ284" s="85"/>
      <c r="BR284" s="85"/>
      <c r="BS284" s="85"/>
      <c r="BT284" s="85"/>
      <c r="BU284" s="85"/>
      <c r="BV284" s="85"/>
      <c r="BW284" s="85"/>
      <c r="BX284" s="85"/>
      <c r="BY284" s="85"/>
      <c r="BZ284" s="85"/>
      <c r="CA284" s="85"/>
      <c r="CB284" s="85"/>
      <c r="CC284" s="85"/>
      <c r="CD284" s="85"/>
      <c r="CE284" s="85"/>
      <c r="CF284" s="85"/>
      <c r="CG284" s="85"/>
      <c r="CH284" s="85"/>
      <c r="CI284" s="85"/>
      <c r="CJ284" s="85"/>
      <c r="CK284" s="85"/>
      <c r="CL284" s="85"/>
      <c r="CM284" s="85"/>
    </row>
    <row r="285" spans="1:91" s="88" customFormat="1">
      <c r="A285" s="86"/>
      <c r="B285" s="87"/>
      <c r="F285" s="89"/>
      <c r="G285" s="87"/>
      <c r="H285" s="87"/>
      <c r="I285" s="87"/>
      <c r="J285" s="87"/>
      <c r="K285" s="87"/>
      <c r="L285" s="87"/>
      <c r="M285" s="87"/>
      <c r="N285" s="87"/>
      <c r="O285" s="87"/>
      <c r="P285" s="87"/>
      <c r="Q285" s="87"/>
      <c r="R285" s="87"/>
      <c r="S285" s="87"/>
      <c r="U285" s="90"/>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85"/>
      <c r="BA285" s="85"/>
      <c r="BB285" s="85"/>
      <c r="BC285" s="85"/>
      <c r="BD285" s="85"/>
      <c r="BE285" s="85"/>
      <c r="BF285" s="85"/>
      <c r="BG285" s="85"/>
      <c r="BH285" s="85"/>
      <c r="BI285" s="85"/>
      <c r="BJ285" s="85"/>
      <c r="BK285" s="85"/>
      <c r="BL285" s="85"/>
      <c r="BM285" s="85"/>
      <c r="BN285" s="85"/>
      <c r="BO285" s="85"/>
      <c r="BP285" s="85"/>
      <c r="BQ285" s="85"/>
      <c r="BR285" s="85"/>
      <c r="BS285" s="85"/>
      <c r="BT285" s="85"/>
      <c r="BU285" s="85"/>
      <c r="BV285" s="85"/>
      <c r="BW285" s="85"/>
      <c r="BX285" s="85"/>
      <c r="BY285" s="85"/>
      <c r="BZ285" s="85"/>
      <c r="CA285" s="85"/>
      <c r="CB285" s="85"/>
      <c r="CC285" s="85"/>
      <c r="CD285" s="85"/>
      <c r="CE285" s="85"/>
      <c r="CF285" s="85"/>
      <c r="CG285" s="85"/>
      <c r="CH285" s="85"/>
      <c r="CI285" s="85"/>
      <c r="CJ285" s="85"/>
      <c r="CK285" s="85"/>
      <c r="CL285" s="85"/>
      <c r="CM285" s="85"/>
    </row>
    <row r="286" spans="1:91" s="88" customFormat="1">
      <c r="A286" s="86"/>
      <c r="B286" s="87"/>
      <c r="F286" s="89"/>
      <c r="G286" s="87"/>
      <c r="H286" s="87"/>
      <c r="I286" s="87"/>
      <c r="J286" s="87"/>
      <c r="K286" s="87"/>
      <c r="L286" s="87"/>
      <c r="M286" s="87"/>
      <c r="N286" s="87"/>
      <c r="O286" s="87"/>
      <c r="P286" s="87"/>
      <c r="Q286" s="87"/>
      <c r="R286" s="87"/>
      <c r="S286" s="87"/>
      <c r="U286" s="90"/>
      <c r="V286" s="85"/>
      <c r="W286" s="85"/>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85"/>
      <c r="BB286" s="85"/>
      <c r="BC286" s="85"/>
      <c r="BD286" s="85"/>
      <c r="BE286" s="85"/>
      <c r="BF286" s="85"/>
      <c r="BG286" s="85"/>
      <c r="BH286" s="85"/>
      <c r="BI286" s="85"/>
      <c r="BJ286" s="85"/>
      <c r="BK286" s="85"/>
      <c r="BL286" s="85"/>
      <c r="BM286" s="85"/>
      <c r="BN286" s="85"/>
      <c r="BO286" s="85"/>
      <c r="BP286" s="85"/>
      <c r="BQ286" s="85"/>
      <c r="BR286" s="85"/>
      <c r="BS286" s="85"/>
      <c r="BT286" s="85"/>
      <c r="BU286" s="85"/>
      <c r="BV286" s="85"/>
      <c r="BW286" s="85"/>
      <c r="BX286" s="85"/>
      <c r="BY286" s="85"/>
      <c r="BZ286" s="85"/>
      <c r="CA286" s="85"/>
      <c r="CB286" s="85"/>
      <c r="CC286" s="85"/>
      <c r="CD286" s="85"/>
      <c r="CE286" s="85"/>
      <c r="CF286" s="85"/>
      <c r="CG286" s="85"/>
      <c r="CH286" s="85"/>
      <c r="CI286" s="85"/>
      <c r="CJ286" s="85"/>
      <c r="CK286" s="85"/>
      <c r="CL286" s="85"/>
      <c r="CM286" s="85"/>
    </row>
    <row r="287" spans="1:91" s="88" customFormat="1">
      <c r="A287" s="86"/>
      <c r="B287" s="87"/>
      <c r="F287" s="89"/>
      <c r="G287" s="87"/>
      <c r="H287" s="87"/>
      <c r="I287" s="87"/>
      <c r="J287" s="87"/>
      <c r="K287" s="87"/>
      <c r="L287" s="87"/>
      <c r="M287" s="87"/>
      <c r="N287" s="87"/>
      <c r="O287" s="87"/>
      <c r="P287" s="87"/>
      <c r="Q287" s="87"/>
      <c r="R287" s="87"/>
      <c r="S287" s="87"/>
      <c r="U287" s="90"/>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5"/>
      <c r="BC287" s="85"/>
      <c r="BD287" s="85"/>
      <c r="BE287" s="85"/>
      <c r="BF287" s="85"/>
      <c r="BG287" s="85"/>
      <c r="BH287" s="85"/>
      <c r="BI287" s="85"/>
      <c r="BJ287" s="85"/>
      <c r="BK287" s="85"/>
      <c r="BL287" s="85"/>
      <c r="BM287" s="85"/>
      <c r="BN287" s="85"/>
      <c r="BO287" s="85"/>
      <c r="BP287" s="85"/>
      <c r="BQ287" s="85"/>
      <c r="BR287" s="85"/>
      <c r="BS287" s="85"/>
      <c r="BT287" s="85"/>
      <c r="BU287" s="85"/>
      <c r="BV287" s="85"/>
      <c r="BW287" s="85"/>
      <c r="BX287" s="85"/>
      <c r="BY287" s="85"/>
      <c r="BZ287" s="85"/>
      <c r="CA287" s="85"/>
      <c r="CB287" s="85"/>
      <c r="CC287" s="85"/>
      <c r="CD287" s="85"/>
      <c r="CE287" s="85"/>
      <c r="CF287" s="85"/>
      <c r="CG287" s="85"/>
      <c r="CH287" s="85"/>
      <c r="CI287" s="85"/>
      <c r="CJ287" s="85"/>
      <c r="CK287" s="85"/>
      <c r="CL287" s="85"/>
      <c r="CM287" s="85"/>
    </row>
    <row r="288" spans="1:91" s="88" customFormat="1">
      <c r="A288" s="86"/>
      <c r="B288" s="87"/>
      <c r="F288" s="89"/>
      <c r="G288" s="87"/>
      <c r="H288" s="87"/>
      <c r="I288" s="87"/>
      <c r="J288" s="87"/>
      <c r="K288" s="87"/>
      <c r="L288" s="87"/>
      <c r="M288" s="87"/>
      <c r="N288" s="87"/>
      <c r="O288" s="87"/>
      <c r="P288" s="87"/>
      <c r="Q288" s="87"/>
      <c r="R288" s="87"/>
      <c r="S288" s="87"/>
      <c r="U288" s="90"/>
      <c r="V288" s="85"/>
      <c r="W288" s="85"/>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85"/>
      <c r="BD288" s="85"/>
      <c r="BE288" s="85"/>
      <c r="BF288" s="85"/>
      <c r="BG288" s="85"/>
      <c r="BH288" s="85"/>
      <c r="BI288" s="85"/>
      <c r="BJ288" s="85"/>
      <c r="BK288" s="85"/>
      <c r="BL288" s="85"/>
      <c r="BM288" s="85"/>
      <c r="BN288" s="85"/>
      <c r="BO288" s="85"/>
      <c r="BP288" s="85"/>
      <c r="BQ288" s="85"/>
      <c r="BR288" s="85"/>
      <c r="BS288" s="85"/>
      <c r="BT288" s="85"/>
      <c r="BU288" s="85"/>
      <c r="BV288" s="85"/>
      <c r="BW288" s="85"/>
      <c r="BX288" s="85"/>
      <c r="BY288" s="85"/>
      <c r="BZ288" s="85"/>
      <c r="CA288" s="85"/>
      <c r="CB288" s="85"/>
      <c r="CC288" s="85"/>
      <c r="CD288" s="85"/>
      <c r="CE288" s="85"/>
      <c r="CF288" s="85"/>
      <c r="CG288" s="85"/>
      <c r="CH288" s="85"/>
      <c r="CI288" s="85"/>
      <c r="CJ288" s="85"/>
      <c r="CK288" s="85"/>
      <c r="CL288" s="85"/>
      <c r="CM288" s="85"/>
    </row>
    <row r="289" spans="1:91" s="88" customFormat="1">
      <c r="A289" s="86"/>
      <c r="B289" s="87"/>
      <c r="F289" s="89"/>
      <c r="G289" s="87"/>
      <c r="H289" s="87"/>
      <c r="I289" s="87"/>
      <c r="J289" s="87"/>
      <c r="K289" s="87"/>
      <c r="L289" s="87"/>
      <c r="M289" s="87"/>
      <c r="N289" s="87"/>
      <c r="O289" s="87"/>
      <c r="P289" s="87"/>
      <c r="Q289" s="87"/>
      <c r="R289" s="87"/>
      <c r="S289" s="87"/>
      <c r="U289" s="90"/>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85"/>
      <c r="BE289" s="85"/>
      <c r="BF289" s="85"/>
      <c r="BG289" s="85"/>
      <c r="BH289" s="85"/>
      <c r="BI289" s="85"/>
      <c r="BJ289" s="85"/>
      <c r="BK289" s="85"/>
      <c r="BL289" s="85"/>
      <c r="BM289" s="85"/>
      <c r="BN289" s="85"/>
      <c r="BO289" s="85"/>
      <c r="BP289" s="85"/>
      <c r="BQ289" s="85"/>
      <c r="BR289" s="85"/>
      <c r="BS289" s="85"/>
      <c r="BT289" s="85"/>
      <c r="BU289" s="85"/>
      <c r="BV289" s="85"/>
      <c r="BW289" s="85"/>
      <c r="BX289" s="85"/>
      <c r="BY289" s="85"/>
      <c r="BZ289" s="85"/>
      <c r="CA289" s="85"/>
      <c r="CB289" s="85"/>
      <c r="CC289" s="85"/>
      <c r="CD289" s="85"/>
      <c r="CE289" s="85"/>
      <c r="CF289" s="85"/>
      <c r="CG289" s="85"/>
      <c r="CH289" s="85"/>
      <c r="CI289" s="85"/>
      <c r="CJ289" s="85"/>
      <c r="CK289" s="85"/>
      <c r="CL289" s="85"/>
      <c r="CM289" s="85"/>
    </row>
    <row r="290" spans="1:91" s="88" customFormat="1">
      <c r="A290" s="86"/>
      <c r="B290" s="87"/>
      <c r="F290" s="89"/>
      <c r="G290" s="87"/>
      <c r="H290" s="87"/>
      <c r="I290" s="87"/>
      <c r="J290" s="87"/>
      <c r="K290" s="87"/>
      <c r="L290" s="87"/>
      <c r="M290" s="87"/>
      <c r="N290" s="87"/>
      <c r="O290" s="87"/>
      <c r="P290" s="87"/>
      <c r="Q290" s="87"/>
      <c r="R290" s="87"/>
      <c r="S290" s="87"/>
      <c r="U290" s="90"/>
      <c r="V290" s="85"/>
      <c r="W290" s="85"/>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85"/>
      <c r="BF290" s="85"/>
      <c r="BG290" s="85"/>
      <c r="BH290" s="85"/>
      <c r="BI290" s="85"/>
      <c r="BJ290" s="85"/>
      <c r="BK290" s="85"/>
      <c r="BL290" s="85"/>
      <c r="BM290" s="85"/>
      <c r="BN290" s="85"/>
      <c r="BO290" s="85"/>
      <c r="BP290" s="85"/>
      <c r="BQ290" s="85"/>
      <c r="BR290" s="85"/>
      <c r="BS290" s="85"/>
      <c r="BT290" s="85"/>
      <c r="BU290" s="85"/>
      <c r="BV290" s="85"/>
      <c r="BW290" s="85"/>
      <c r="BX290" s="85"/>
      <c r="BY290" s="85"/>
      <c r="BZ290" s="85"/>
      <c r="CA290" s="85"/>
      <c r="CB290" s="85"/>
      <c r="CC290" s="85"/>
      <c r="CD290" s="85"/>
      <c r="CE290" s="85"/>
      <c r="CF290" s="85"/>
      <c r="CG290" s="85"/>
      <c r="CH290" s="85"/>
      <c r="CI290" s="85"/>
      <c r="CJ290" s="85"/>
      <c r="CK290" s="85"/>
      <c r="CL290" s="85"/>
      <c r="CM290" s="85"/>
    </row>
    <row r="291" spans="1:91" s="88" customFormat="1">
      <c r="A291" s="86"/>
      <c r="B291" s="87"/>
      <c r="F291" s="89"/>
      <c r="G291" s="87"/>
      <c r="H291" s="87"/>
      <c r="I291" s="87"/>
      <c r="J291" s="87"/>
      <c r="K291" s="87"/>
      <c r="L291" s="87"/>
      <c r="M291" s="87"/>
      <c r="N291" s="87"/>
      <c r="O291" s="87"/>
      <c r="P291" s="87"/>
      <c r="Q291" s="87"/>
      <c r="R291" s="87"/>
      <c r="S291" s="87"/>
      <c r="U291" s="90"/>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85"/>
      <c r="BG291" s="85"/>
      <c r="BH291" s="85"/>
      <c r="BI291" s="85"/>
      <c r="BJ291" s="85"/>
      <c r="BK291" s="85"/>
      <c r="BL291" s="85"/>
      <c r="BM291" s="85"/>
      <c r="BN291" s="85"/>
      <c r="BO291" s="85"/>
      <c r="BP291" s="85"/>
      <c r="BQ291" s="85"/>
      <c r="BR291" s="85"/>
      <c r="BS291" s="85"/>
      <c r="BT291" s="85"/>
      <c r="BU291" s="85"/>
      <c r="BV291" s="85"/>
      <c r="BW291" s="85"/>
      <c r="BX291" s="85"/>
      <c r="BY291" s="85"/>
      <c r="BZ291" s="85"/>
      <c r="CA291" s="85"/>
      <c r="CB291" s="85"/>
      <c r="CC291" s="85"/>
      <c r="CD291" s="85"/>
      <c r="CE291" s="85"/>
      <c r="CF291" s="85"/>
      <c r="CG291" s="85"/>
      <c r="CH291" s="85"/>
      <c r="CI291" s="85"/>
      <c r="CJ291" s="85"/>
      <c r="CK291" s="85"/>
      <c r="CL291" s="85"/>
      <c r="CM291" s="85"/>
    </row>
    <row r="292" spans="1:91" s="88" customFormat="1">
      <c r="A292" s="86"/>
      <c r="B292" s="87"/>
      <c r="F292" s="89"/>
      <c r="G292" s="87"/>
      <c r="H292" s="87"/>
      <c r="I292" s="87"/>
      <c r="J292" s="87"/>
      <c r="K292" s="87"/>
      <c r="L292" s="87"/>
      <c r="M292" s="87"/>
      <c r="N292" s="87"/>
      <c r="O292" s="87"/>
      <c r="P292" s="87"/>
      <c r="Q292" s="87"/>
      <c r="R292" s="87"/>
      <c r="S292" s="87"/>
      <c r="U292" s="90"/>
      <c r="V292" s="85"/>
      <c r="W292" s="85"/>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85"/>
      <c r="BH292" s="85"/>
      <c r="BI292" s="85"/>
      <c r="BJ292" s="85"/>
      <c r="BK292" s="85"/>
      <c r="BL292" s="85"/>
      <c r="BM292" s="85"/>
      <c r="BN292" s="85"/>
      <c r="BO292" s="85"/>
      <c r="BP292" s="85"/>
      <c r="BQ292" s="85"/>
      <c r="BR292" s="85"/>
      <c r="BS292" s="85"/>
      <c r="BT292" s="85"/>
      <c r="BU292" s="85"/>
      <c r="BV292" s="85"/>
      <c r="BW292" s="85"/>
      <c r="BX292" s="85"/>
      <c r="BY292" s="85"/>
      <c r="BZ292" s="85"/>
      <c r="CA292" s="85"/>
      <c r="CB292" s="85"/>
      <c r="CC292" s="85"/>
      <c r="CD292" s="85"/>
      <c r="CE292" s="85"/>
      <c r="CF292" s="85"/>
      <c r="CG292" s="85"/>
      <c r="CH292" s="85"/>
      <c r="CI292" s="85"/>
      <c r="CJ292" s="85"/>
      <c r="CK292" s="85"/>
      <c r="CL292" s="85"/>
      <c r="CM292" s="85"/>
    </row>
    <row r="293" spans="1:91" s="88" customFormat="1">
      <c r="A293" s="86"/>
      <c r="B293" s="87"/>
      <c r="F293" s="89"/>
      <c r="G293" s="87"/>
      <c r="H293" s="87"/>
      <c r="I293" s="87"/>
      <c r="J293" s="87"/>
      <c r="K293" s="87"/>
      <c r="L293" s="87"/>
      <c r="M293" s="87"/>
      <c r="N293" s="87"/>
      <c r="O293" s="87"/>
      <c r="P293" s="87"/>
      <c r="Q293" s="87"/>
      <c r="R293" s="87"/>
      <c r="S293" s="87"/>
      <c r="U293" s="90"/>
      <c r="V293" s="85"/>
      <c r="W293" s="85"/>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85"/>
      <c r="BI293" s="85"/>
      <c r="BJ293" s="85"/>
      <c r="BK293" s="85"/>
      <c r="BL293" s="85"/>
      <c r="BM293" s="85"/>
      <c r="BN293" s="85"/>
      <c r="BO293" s="85"/>
      <c r="BP293" s="85"/>
      <c r="BQ293" s="85"/>
      <c r="BR293" s="85"/>
      <c r="BS293" s="85"/>
      <c r="BT293" s="85"/>
      <c r="BU293" s="85"/>
      <c r="BV293" s="85"/>
      <c r="BW293" s="85"/>
      <c r="BX293" s="85"/>
      <c r="BY293" s="85"/>
      <c r="BZ293" s="85"/>
      <c r="CA293" s="85"/>
      <c r="CB293" s="85"/>
      <c r="CC293" s="85"/>
      <c r="CD293" s="85"/>
      <c r="CE293" s="85"/>
      <c r="CF293" s="85"/>
      <c r="CG293" s="85"/>
      <c r="CH293" s="85"/>
      <c r="CI293" s="85"/>
      <c r="CJ293" s="85"/>
      <c r="CK293" s="85"/>
      <c r="CL293" s="85"/>
      <c r="CM293" s="85"/>
    </row>
    <row r="294" spans="1:91" s="88" customFormat="1">
      <c r="A294" s="86"/>
      <c r="B294" s="87"/>
      <c r="F294" s="89"/>
      <c r="G294" s="87"/>
      <c r="H294" s="87"/>
      <c r="I294" s="87"/>
      <c r="J294" s="87"/>
      <c r="K294" s="87"/>
      <c r="L294" s="87"/>
      <c r="M294" s="87"/>
      <c r="N294" s="87"/>
      <c r="O294" s="87"/>
      <c r="P294" s="87"/>
      <c r="Q294" s="87"/>
      <c r="R294" s="87"/>
      <c r="S294" s="87"/>
      <c r="U294" s="90"/>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c r="BL294" s="85"/>
      <c r="BM294" s="85"/>
      <c r="BN294" s="85"/>
      <c r="BO294" s="85"/>
      <c r="BP294" s="85"/>
      <c r="BQ294" s="85"/>
      <c r="BR294" s="85"/>
      <c r="BS294" s="85"/>
      <c r="BT294" s="85"/>
      <c r="BU294" s="85"/>
      <c r="BV294" s="85"/>
      <c r="BW294" s="85"/>
      <c r="BX294" s="85"/>
      <c r="BY294" s="85"/>
      <c r="BZ294" s="85"/>
      <c r="CA294" s="85"/>
      <c r="CB294" s="85"/>
      <c r="CC294" s="85"/>
      <c r="CD294" s="85"/>
      <c r="CE294" s="85"/>
      <c r="CF294" s="85"/>
      <c r="CG294" s="85"/>
      <c r="CH294" s="85"/>
      <c r="CI294" s="85"/>
      <c r="CJ294" s="85"/>
      <c r="CK294" s="85"/>
      <c r="CL294" s="85"/>
      <c r="CM294" s="85"/>
    </row>
    <row r="295" spans="1:91" s="88" customFormat="1">
      <c r="A295" s="86"/>
      <c r="B295" s="87"/>
      <c r="F295" s="89"/>
      <c r="G295" s="87"/>
      <c r="H295" s="87"/>
      <c r="I295" s="87"/>
      <c r="J295" s="87"/>
      <c r="K295" s="87"/>
      <c r="L295" s="87"/>
      <c r="M295" s="87"/>
      <c r="N295" s="87"/>
      <c r="O295" s="87"/>
      <c r="P295" s="87"/>
      <c r="Q295" s="87"/>
      <c r="R295" s="87"/>
      <c r="S295" s="87"/>
      <c r="U295" s="90"/>
      <c r="V295" s="85"/>
      <c r="W295" s="85"/>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85"/>
      <c r="BK295" s="85"/>
      <c r="BL295" s="85"/>
      <c r="BM295" s="85"/>
      <c r="BN295" s="85"/>
      <c r="BO295" s="85"/>
      <c r="BP295" s="85"/>
      <c r="BQ295" s="85"/>
      <c r="BR295" s="85"/>
      <c r="BS295" s="85"/>
      <c r="BT295" s="85"/>
      <c r="BU295" s="85"/>
      <c r="BV295" s="85"/>
      <c r="BW295" s="85"/>
      <c r="BX295" s="85"/>
      <c r="BY295" s="85"/>
      <c r="BZ295" s="85"/>
      <c r="CA295" s="85"/>
      <c r="CB295" s="85"/>
      <c r="CC295" s="85"/>
      <c r="CD295" s="85"/>
      <c r="CE295" s="85"/>
      <c r="CF295" s="85"/>
      <c r="CG295" s="85"/>
      <c r="CH295" s="85"/>
      <c r="CI295" s="85"/>
      <c r="CJ295" s="85"/>
      <c r="CK295" s="85"/>
      <c r="CL295" s="85"/>
      <c r="CM295" s="85"/>
    </row>
    <row r="296" spans="1:91" s="88" customFormat="1">
      <c r="A296" s="86"/>
      <c r="B296" s="87"/>
      <c r="F296" s="89"/>
      <c r="G296" s="87"/>
      <c r="H296" s="87"/>
      <c r="I296" s="87"/>
      <c r="J296" s="87"/>
      <c r="K296" s="87"/>
      <c r="L296" s="87"/>
      <c r="M296" s="87"/>
      <c r="N296" s="87"/>
      <c r="O296" s="87"/>
      <c r="P296" s="87"/>
      <c r="Q296" s="87"/>
      <c r="R296" s="87"/>
      <c r="S296" s="87"/>
      <c r="U296" s="90"/>
      <c r="V296" s="85"/>
      <c r="W296" s="85"/>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85"/>
      <c r="BL296" s="85"/>
      <c r="BM296" s="85"/>
      <c r="BN296" s="85"/>
      <c r="BO296" s="85"/>
      <c r="BP296" s="85"/>
      <c r="BQ296" s="85"/>
      <c r="BR296" s="85"/>
      <c r="BS296" s="85"/>
      <c r="BT296" s="85"/>
      <c r="BU296" s="85"/>
      <c r="BV296" s="85"/>
      <c r="BW296" s="85"/>
      <c r="BX296" s="85"/>
      <c r="BY296" s="85"/>
      <c r="BZ296" s="85"/>
      <c r="CA296" s="85"/>
      <c r="CB296" s="85"/>
      <c r="CC296" s="85"/>
      <c r="CD296" s="85"/>
      <c r="CE296" s="85"/>
      <c r="CF296" s="85"/>
      <c r="CG296" s="85"/>
      <c r="CH296" s="85"/>
      <c r="CI296" s="85"/>
      <c r="CJ296" s="85"/>
      <c r="CK296" s="85"/>
      <c r="CL296" s="85"/>
      <c r="CM296" s="85"/>
    </row>
    <row r="297" spans="1:91" s="88" customFormat="1">
      <c r="A297" s="86"/>
      <c r="B297" s="87"/>
      <c r="F297" s="89"/>
      <c r="G297" s="87"/>
      <c r="H297" s="87"/>
      <c r="I297" s="87"/>
      <c r="J297" s="87"/>
      <c r="K297" s="87"/>
      <c r="L297" s="87"/>
      <c r="M297" s="87"/>
      <c r="N297" s="87"/>
      <c r="O297" s="87"/>
      <c r="P297" s="87"/>
      <c r="Q297" s="87"/>
      <c r="R297" s="87"/>
      <c r="S297" s="87"/>
      <c r="U297" s="90"/>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85"/>
      <c r="BM297" s="85"/>
      <c r="BN297" s="85"/>
      <c r="BO297" s="85"/>
      <c r="BP297" s="85"/>
      <c r="BQ297" s="85"/>
      <c r="BR297" s="85"/>
      <c r="BS297" s="85"/>
      <c r="BT297" s="85"/>
      <c r="BU297" s="85"/>
      <c r="BV297" s="85"/>
      <c r="BW297" s="85"/>
      <c r="BX297" s="85"/>
      <c r="BY297" s="85"/>
      <c r="BZ297" s="85"/>
      <c r="CA297" s="85"/>
      <c r="CB297" s="85"/>
      <c r="CC297" s="85"/>
      <c r="CD297" s="85"/>
      <c r="CE297" s="85"/>
      <c r="CF297" s="85"/>
      <c r="CG297" s="85"/>
      <c r="CH297" s="85"/>
      <c r="CI297" s="85"/>
      <c r="CJ297" s="85"/>
      <c r="CK297" s="85"/>
      <c r="CL297" s="85"/>
      <c r="CM297" s="85"/>
    </row>
    <row r="298" spans="1:91" s="88" customFormat="1">
      <c r="A298" s="86"/>
      <c r="B298" s="87"/>
      <c r="F298" s="89"/>
      <c r="G298" s="87"/>
      <c r="H298" s="87"/>
      <c r="I298" s="87"/>
      <c r="J298" s="87"/>
      <c r="K298" s="87"/>
      <c r="L298" s="87"/>
      <c r="M298" s="87"/>
      <c r="N298" s="87"/>
      <c r="O298" s="87"/>
      <c r="P298" s="87"/>
      <c r="Q298" s="87"/>
      <c r="R298" s="87"/>
      <c r="S298" s="87"/>
      <c r="U298" s="90"/>
      <c r="V298" s="85"/>
      <c r="W298" s="85"/>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85"/>
      <c r="BN298" s="85"/>
      <c r="BO298" s="85"/>
      <c r="BP298" s="85"/>
      <c r="BQ298" s="85"/>
      <c r="BR298" s="85"/>
      <c r="BS298" s="85"/>
      <c r="BT298" s="85"/>
      <c r="BU298" s="85"/>
      <c r="BV298" s="85"/>
      <c r="BW298" s="85"/>
      <c r="BX298" s="85"/>
      <c r="BY298" s="85"/>
      <c r="BZ298" s="85"/>
      <c r="CA298" s="85"/>
      <c r="CB298" s="85"/>
      <c r="CC298" s="85"/>
      <c r="CD298" s="85"/>
      <c r="CE298" s="85"/>
      <c r="CF298" s="85"/>
      <c r="CG298" s="85"/>
      <c r="CH298" s="85"/>
      <c r="CI298" s="85"/>
      <c r="CJ298" s="85"/>
      <c r="CK298" s="85"/>
      <c r="CL298" s="85"/>
      <c r="CM298" s="85"/>
    </row>
    <row r="299" spans="1:91" s="88" customFormat="1">
      <c r="A299" s="86"/>
      <c r="B299" s="87"/>
      <c r="F299" s="89"/>
      <c r="G299" s="87"/>
      <c r="H299" s="87"/>
      <c r="I299" s="87"/>
      <c r="J299" s="87"/>
      <c r="K299" s="87"/>
      <c r="L299" s="87"/>
      <c r="M299" s="87"/>
      <c r="N299" s="87"/>
      <c r="O299" s="87"/>
      <c r="P299" s="87"/>
      <c r="Q299" s="87"/>
      <c r="R299" s="87"/>
      <c r="S299" s="87"/>
      <c r="U299" s="90"/>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85"/>
      <c r="BO299" s="85"/>
      <c r="BP299" s="85"/>
      <c r="BQ299" s="85"/>
      <c r="BR299" s="85"/>
      <c r="BS299" s="85"/>
      <c r="BT299" s="85"/>
      <c r="BU299" s="85"/>
      <c r="BV299" s="85"/>
      <c r="BW299" s="85"/>
      <c r="BX299" s="85"/>
      <c r="BY299" s="85"/>
      <c r="BZ299" s="85"/>
      <c r="CA299" s="85"/>
      <c r="CB299" s="85"/>
      <c r="CC299" s="85"/>
      <c r="CD299" s="85"/>
      <c r="CE299" s="85"/>
      <c r="CF299" s="85"/>
      <c r="CG299" s="85"/>
      <c r="CH299" s="85"/>
      <c r="CI299" s="85"/>
      <c r="CJ299" s="85"/>
      <c r="CK299" s="85"/>
      <c r="CL299" s="85"/>
      <c r="CM299" s="85"/>
    </row>
    <row r="300" spans="1:91" s="88" customFormat="1">
      <c r="A300" s="86"/>
      <c r="B300" s="87"/>
      <c r="F300" s="89"/>
      <c r="G300" s="87"/>
      <c r="H300" s="87"/>
      <c r="I300" s="87"/>
      <c r="J300" s="87"/>
      <c r="K300" s="87"/>
      <c r="L300" s="87"/>
      <c r="M300" s="87"/>
      <c r="N300" s="87"/>
      <c r="O300" s="87"/>
      <c r="P300" s="87"/>
      <c r="Q300" s="87"/>
      <c r="R300" s="87"/>
      <c r="S300" s="87"/>
      <c r="U300" s="90"/>
      <c r="V300" s="85"/>
      <c r="W300" s="85"/>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85"/>
      <c r="BP300" s="85"/>
      <c r="BQ300" s="85"/>
      <c r="BR300" s="85"/>
      <c r="BS300" s="85"/>
      <c r="BT300" s="85"/>
      <c r="BU300" s="85"/>
      <c r="BV300" s="85"/>
      <c r="BW300" s="85"/>
      <c r="BX300" s="85"/>
      <c r="BY300" s="85"/>
      <c r="BZ300" s="85"/>
      <c r="CA300" s="85"/>
      <c r="CB300" s="85"/>
      <c r="CC300" s="85"/>
      <c r="CD300" s="85"/>
      <c r="CE300" s="85"/>
      <c r="CF300" s="85"/>
      <c r="CG300" s="85"/>
      <c r="CH300" s="85"/>
      <c r="CI300" s="85"/>
      <c r="CJ300" s="85"/>
      <c r="CK300" s="85"/>
      <c r="CL300" s="85"/>
      <c r="CM300" s="85"/>
    </row>
    <row r="301" spans="1:91" s="88" customFormat="1">
      <c r="A301" s="86"/>
      <c r="B301" s="87"/>
      <c r="F301" s="89"/>
      <c r="G301" s="87"/>
      <c r="H301" s="87"/>
      <c r="I301" s="87"/>
      <c r="J301" s="87"/>
      <c r="K301" s="87"/>
      <c r="L301" s="87"/>
      <c r="M301" s="87"/>
      <c r="N301" s="87"/>
      <c r="O301" s="87"/>
      <c r="P301" s="87"/>
      <c r="Q301" s="87"/>
      <c r="R301" s="87"/>
      <c r="S301" s="87"/>
      <c r="U301" s="90"/>
      <c r="V301" s="85"/>
      <c r="W301" s="85"/>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85"/>
      <c r="BQ301" s="85"/>
      <c r="BR301" s="85"/>
      <c r="BS301" s="85"/>
      <c r="BT301" s="85"/>
      <c r="BU301" s="85"/>
      <c r="BV301" s="85"/>
      <c r="BW301" s="85"/>
      <c r="BX301" s="85"/>
      <c r="BY301" s="85"/>
      <c r="BZ301" s="85"/>
      <c r="CA301" s="85"/>
      <c r="CB301" s="85"/>
      <c r="CC301" s="85"/>
      <c r="CD301" s="85"/>
      <c r="CE301" s="85"/>
      <c r="CF301" s="85"/>
      <c r="CG301" s="85"/>
      <c r="CH301" s="85"/>
      <c r="CI301" s="85"/>
      <c r="CJ301" s="85"/>
      <c r="CK301" s="85"/>
      <c r="CL301" s="85"/>
      <c r="CM301" s="85"/>
    </row>
    <row r="302" spans="1:91" s="88" customFormat="1">
      <c r="A302" s="86"/>
      <c r="B302" s="87"/>
      <c r="F302" s="89"/>
      <c r="G302" s="87"/>
      <c r="H302" s="87"/>
      <c r="I302" s="87"/>
      <c r="J302" s="87"/>
      <c r="K302" s="87"/>
      <c r="L302" s="87"/>
      <c r="M302" s="87"/>
      <c r="N302" s="87"/>
      <c r="O302" s="87"/>
      <c r="P302" s="87"/>
      <c r="Q302" s="87"/>
      <c r="R302" s="87"/>
      <c r="S302" s="87"/>
      <c r="U302" s="90"/>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85"/>
      <c r="BR302" s="85"/>
      <c r="BS302" s="85"/>
      <c r="BT302" s="85"/>
      <c r="BU302" s="85"/>
      <c r="BV302" s="85"/>
      <c r="BW302" s="85"/>
      <c r="BX302" s="85"/>
      <c r="BY302" s="85"/>
      <c r="BZ302" s="85"/>
      <c r="CA302" s="85"/>
      <c r="CB302" s="85"/>
      <c r="CC302" s="85"/>
      <c r="CD302" s="85"/>
      <c r="CE302" s="85"/>
      <c r="CF302" s="85"/>
      <c r="CG302" s="85"/>
      <c r="CH302" s="85"/>
      <c r="CI302" s="85"/>
      <c r="CJ302" s="85"/>
      <c r="CK302" s="85"/>
      <c r="CL302" s="85"/>
      <c r="CM302" s="85"/>
    </row>
    <row r="303" spans="1:91" s="88" customFormat="1">
      <c r="A303" s="86"/>
      <c r="B303" s="87"/>
      <c r="F303" s="89"/>
      <c r="G303" s="87"/>
      <c r="H303" s="87"/>
      <c r="I303" s="87"/>
      <c r="J303" s="87"/>
      <c r="K303" s="87"/>
      <c r="L303" s="87"/>
      <c r="M303" s="87"/>
      <c r="N303" s="87"/>
      <c r="O303" s="87"/>
      <c r="P303" s="87"/>
      <c r="Q303" s="87"/>
      <c r="R303" s="87"/>
      <c r="S303" s="87"/>
      <c r="U303" s="90"/>
      <c r="V303" s="85"/>
      <c r="W303" s="85"/>
      <c r="X303" s="85"/>
      <c r="Y303" s="85"/>
      <c r="Z303" s="85"/>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c r="BL303" s="85"/>
      <c r="BM303" s="85"/>
      <c r="BN303" s="85"/>
      <c r="BO303" s="85"/>
      <c r="BP303" s="85"/>
      <c r="BQ303" s="85"/>
      <c r="BR303" s="85"/>
      <c r="BS303" s="85"/>
      <c r="BT303" s="85"/>
      <c r="BU303" s="85"/>
      <c r="BV303" s="85"/>
      <c r="BW303" s="85"/>
      <c r="BX303" s="85"/>
      <c r="BY303" s="85"/>
      <c r="BZ303" s="85"/>
      <c r="CA303" s="85"/>
      <c r="CB303" s="85"/>
      <c r="CC303" s="85"/>
      <c r="CD303" s="85"/>
      <c r="CE303" s="85"/>
      <c r="CF303" s="85"/>
      <c r="CG303" s="85"/>
      <c r="CH303" s="85"/>
      <c r="CI303" s="85"/>
      <c r="CJ303" s="85"/>
      <c r="CK303" s="85"/>
      <c r="CL303" s="85"/>
      <c r="CM303" s="85"/>
    </row>
    <row r="304" spans="1:91" s="88" customFormat="1">
      <c r="A304" s="86"/>
      <c r="B304" s="87"/>
      <c r="F304" s="89"/>
      <c r="G304" s="87"/>
      <c r="H304" s="87"/>
      <c r="I304" s="87"/>
      <c r="J304" s="87"/>
      <c r="K304" s="87"/>
      <c r="L304" s="87"/>
      <c r="M304" s="87"/>
      <c r="N304" s="87"/>
      <c r="O304" s="87"/>
      <c r="P304" s="87"/>
      <c r="Q304" s="87"/>
      <c r="R304" s="87"/>
      <c r="S304" s="87"/>
      <c r="U304" s="90"/>
      <c r="V304" s="85"/>
      <c r="W304" s="85"/>
      <c r="X304" s="85"/>
      <c r="Y304" s="85"/>
      <c r="Z304" s="85"/>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c r="BL304" s="85"/>
      <c r="BM304" s="85"/>
      <c r="BN304" s="85"/>
      <c r="BO304" s="85"/>
      <c r="BP304" s="85"/>
      <c r="BQ304" s="85"/>
      <c r="BR304" s="85"/>
      <c r="BS304" s="85"/>
      <c r="BT304" s="85"/>
      <c r="BU304" s="85"/>
      <c r="BV304" s="85"/>
      <c r="BW304" s="85"/>
      <c r="BX304" s="85"/>
      <c r="BY304" s="85"/>
      <c r="BZ304" s="85"/>
      <c r="CA304" s="85"/>
      <c r="CB304" s="85"/>
      <c r="CC304" s="85"/>
      <c r="CD304" s="85"/>
      <c r="CE304" s="85"/>
      <c r="CF304" s="85"/>
      <c r="CG304" s="85"/>
      <c r="CH304" s="85"/>
      <c r="CI304" s="85"/>
      <c r="CJ304" s="85"/>
      <c r="CK304" s="85"/>
      <c r="CL304" s="85"/>
      <c r="CM304" s="85"/>
    </row>
    <row r="305" spans="1:91" s="88" customFormat="1">
      <c r="A305" s="86"/>
      <c r="B305" s="87"/>
      <c r="F305" s="89"/>
      <c r="G305" s="87"/>
      <c r="H305" s="87"/>
      <c r="I305" s="87"/>
      <c r="J305" s="87"/>
      <c r="K305" s="87"/>
      <c r="L305" s="87"/>
      <c r="M305" s="87"/>
      <c r="N305" s="87"/>
      <c r="O305" s="87"/>
      <c r="P305" s="87"/>
      <c r="Q305" s="87"/>
      <c r="R305" s="87"/>
      <c r="S305" s="87"/>
      <c r="U305" s="90"/>
      <c r="V305" s="85"/>
      <c r="W305" s="85"/>
      <c r="X305" s="85"/>
      <c r="Y305" s="85"/>
      <c r="Z305" s="85"/>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c r="BL305" s="85"/>
      <c r="BM305" s="85"/>
      <c r="BN305" s="85"/>
      <c r="BO305" s="85"/>
      <c r="BP305" s="85"/>
      <c r="BQ305" s="85"/>
      <c r="BR305" s="85"/>
      <c r="BS305" s="85"/>
      <c r="BT305" s="85"/>
      <c r="BU305" s="85"/>
      <c r="BV305" s="85"/>
      <c r="BW305" s="85"/>
      <c r="BX305" s="85"/>
      <c r="BY305" s="85"/>
      <c r="BZ305" s="85"/>
      <c r="CA305" s="85"/>
      <c r="CB305" s="85"/>
      <c r="CC305" s="85"/>
      <c r="CD305" s="85"/>
      <c r="CE305" s="85"/>
      <c r="CF305" s="85"/>
      <c r="CG305" s="85"/>
      <c r="CH305" s="85"/>
      <c r="CI305" s="85"/>
      <c r="CJ305" s="85"/>
      <c r="CK305" s="85"/>
      <c r="CL305" s="85"/>
      <c r="CM305" s="85"/>
    </row>
    <row r="306" spans="1:91" s="88" customFormat="1">
      <c r="A306" s="86"/>
      <c r="B306" s="87"/>
      <c r="F306" s="89"/>
      <c r="G306" s="87"/>
      <c r="H306" s="87"/>
      <c r="I306" s="87"/>
      <c r="J306" s="87"/>
      <c r="K306" s="87"/>
      <c r="L306" s="87"/>
      <c r="M306" s="87"/>
      <c r="N306" s="87"/>
      <c r="O306" s="87"/>
      <c r="P306" s="87"/>
      <c r="Q306" s="87"/>
      <c r="R306" s="87"/>
      <c r="S306" s="87"/>
      <c r="U306" s="90"/>
      <c r="V306" s="85"/>
      <c r="W306" s="85"/>
      <c r="X306" s="85"/>
      <c r="Y306" s="85"/>
      <c r="Z306" s="85"/>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c r="BL306" s="85"/>
      <c r="BM306" s="85"/>
      <c r="BN306" s="85"/>
      <c r="BO306" s="85"/>
      <c r="BP306" s="85"/>
      <c r="BQ306" s="85"/>
      <c r="BR306" s="85"/>
      <c r="BS306" s="85"/>
      <c r="BT306" s="85"/>
      <c r="BU306" s="85"/>
      <c r="BV306" s="85"/>
      <c r="BW306" s="85"/>
      <c r="BX306" s="85"/>
      <c r="BY306" s="85"/>
      <c r="BZ306" s="85"/>
      <c r="CA306" s="85"/>
      <c r="CB306" s="85"/>
      <c r="CC306" s="85"/>
      <c r="CD306" s="85"/>
      <c r="CE306" s="85"/>
      <c r="CF306" s="85"/>
      <c r="CG306" s="85"/>
      <c r="CH306" s="85"/>
      <c r="CI306" s="85"/>
      <c r="CJ306" s="85"/>
      <c r="CK306" s="85"/>
      <c r="CL306" s="85"/>
      <c r="CM306" s="85"/>
    </row>
    <row r="307" spans="1:91" s="88" customFormat="1">
      <c r="A307" s="86"/>
      <c r="B307" s="87"/>
      <c r="F307" s="89"/>
      <c r="G307" s="87"/>
      <c r="H307" s="87"/>
      <c r="I307" s="87"/>
      <c r="J307" s="87"/>
      <c r="K307" s="87"/>
      <c r="L307" s="87"/>
      <c r="M307" s="87"/>
      <c r="N307" s="87"/>
      <c r="O307" s="87"/>
      <c r="P307" s="87"/>
      <c r="Q307" s="87"/>
      <c r="R307" s="87"/>
      <c r="S307" s="87"/>
      <c r="U307" s="90"/>
      <c r="V307" s="85"/>
      <c r="W307" s="85"/>
      <c r="X307" s="85"/>
      <c r="Y307" s="85"/>
      <c r="Z307" s="85"/>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c r="BL307" s="85"/>
      <c r="BM307" s="85"/>
      <c r="BN307" s="85"/>
      <c r="BO307" s="85"/>
      <c r="BP307" s="85"/>
      <c r="BQ307" s="85"/>
      <c r="BR307" s="85"/>
      <c r="BS307" s="85"/>
      <c r="BT307" s="85"/>
      <c r="BU307" s="85"/>
      <c r="BV307" s="85"/>
      <c r="BW307" s="85"/>
      <c r="BX307" s="85"/>
      <c r="BY307" s="85"/>
      <c r="BZ307" s="85"/>
      <c r="CA307" s="85"/>
      <c r="CB307" s="85"/>
      <c r="CC307" s="85"/>
      <c r="CD307" s="85"/>
      <c r="CE307" s="85"/>
      <c r="CF307" s="85"/>
      <c r="CG307" s="85"/>
      <c r="CH307" s="85"/>
      <c r="CI307" s="85"/>
      <c r="CJ307" s="85"/>
      <c r="CK307" s="85"/>
      <c r="CL307" s="85"/>
      <c r="CM307" s="85"/>
    </row>
    <row r="308" spans="1:91" s="88" customFormat="1">
      <c r="A308" s="86"/>
      <c r="B308" s="87"/>
      <c r="F308" s="89"/>
      <c r="G308" s="87"/>
      <c r="H308" s="87"/>
      <c r="I308" s="87"/>
      <c r="J308" s="87"/>
      <c r="K308" s="87"/>
      <c r="L308" s="87"/>
      <c r="M308" s="87"/>
      <c r="N308" s="87"/>
      <c r="O308" s="87"/>
      <c r="P308" s="87"/>
      <c r="Q308" s="87"/>
      <c r="R308" s="87"/>
      <c r="S308" s="87"/>
      <c r="U308" s="90"/>
      <c r="V308" s="85"/>
      <c r="W308" s="85"/>
      <c r="X308" s="85"/>
      <c r="Y308" s="85"/>
      <c r="Z308" s="85"/>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c r="BL308" s="85"/>
      <c r="BM308" s="85"/>
      <c r="BN308" s="85"/>
      <c r="BO308" s="85"/>
      <c r="BP308" s="85"/>
      <c r="BQ308" s="85"/>
      <c r="BR308" s="85"/>
      <c r="BS308" s="85"/>
      <c r="BT308" s="85"/>
      <c r="BU308" s="85"/>
      <c r="BV308" s="85"/>
      <c r="BW308" s="85"/>
      <c r="BX308" s="85"/>
      <c r="BY308" s="85"/>
      <c r="BZ308" s="85"/>
      <c r="CA308" s="85"/>
      <c r="CB308" s="85"/>
      <c r="CC308" s="85"/>
      <c r="CD308" s="85"/>
      <c r="CE308" s="85"/>
      <c r="CF308" s="85"/>
      <c r="CG308" s="85"/>
      <c r="CH308" s="85"/>
      <c r="CI308" s="85"/>
      <c r="CJ308" s="85"/>
      <c r="CK308" s="85"/>
      <c r="CL308" s="85"/>
      <c r="CM308" s="85"/>
    </row>
    <row r="309" spans="1:91" s="88" customFormat="1">
      <c r="A309" s="86"/>
      <c r="B309" s="87"/>
      <c r="F309" s="89"/>
      <c r="G309" s="87"/>
      <c r="H309" s="87"/>
      <c r="I309" s="87"/>
      <c r="J309" s="87"/>
      <c r="K309" s="87"/>
      <c r="L309" s="87"/>
      <c r="M309" s="87"/>
      <c r="N309" s="87"/>
      <c r="O309" s="87"/>
      <c r="P309" s="87"/>
      <c r="Q309" s="87"/>
      <c r="R309" s="87"/>
      <c r="S309" s="87"/>
      <c r="U309" s="90"/>
      <c r="V309" s="85"/>
      <c r="W309" s="85"/>
      <c r="X309" s="85"/>
      <c r="Y309" s="85"/>
      <c r="Z309" s="85"/>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c r="BL309" s="85"/>
      <c r="BM309" s="85"/>
      <c r="BN309" s="85"/>
      <c r="BO309" s="85"/>
      <c r="BP309" s="85"/>
      <c r="BQ309" s="85"/>
      <c r="BR309" s="85"/>
      <c r="BS309" s="85"/>
      <c r="BT309" s="85"/>
      <c r="BU309" s="85"/>
      <c r="BV309" s="85"/>
      <c r="BW309" s="85"/>
      <c r="BX309" s="85"/>
      <c r="BY309" s="85"/>
      <c r="BZ309" s="85"/>
      <c r="CA309" s="85"/>
      <c r="CB309" s="85"/>
      <c r="CC309" s="85"/>
      <c r="CD309" s="85"/>
      <c r="CE309" s="85"/>
      <c r="CF309" s="85"/>
      <c r="CG309" s="85"/>
      <c r="CH309" s="85"/>
      <c r="CI309" s="85"/>
      <c r="CJ309" s="85"/>
      <c r="CK309" s="85"/>
      <c r="CL309" s="85"/>
      <c r="CM309" s="85"/>
    </row>
    <row r="310" spans="1:91" s="88" customFormat="1">
      <c r="A310" s="86"/>
      <c r="B310" s="87"/>
      <c r="F310" s="89"/>
      <c r="G310" s="87"/>
      <c r="H310" s="87"/>
      <c r="I310" s="87"/>
      <c r="J310" s="87"/>
      <c r="K310" s="87"/>
      <c r="L310" s="87"/>
      <c r="M310" s="87"/>
      <c r="N310" s="87"/>
      <c r="O310" s="87"/>
      <c r="P310" s="87"/>
      <c r="Q310" s="87"/>
      <c r="R310" s="87"/>
      <c r="S310" s="87"/>
      <c r="U310" s="90"/>
      <c r="V310" s="85"/>
      <c r="W310" s="85"/>
      <c r="X310" s="85"/>
      <c r="Y310" s="85"/>
      <c r="Z310" s="85"/>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c r="BL310" s="85"/>
      <c r="BM310" s="85"/>
      <c r="BN310" s="85"/>
      <c r="BO310" s="85"/>
      <c r="BP310" s="85"/>
      <c r="BQ310" s="85"/>
      <c r="BR310" s="85"/>
      <c r="BS310" s="85"/>
      <c r="BT310" s="85"/>
      <c r="BU310" s="85"/>
      <c r="BV310" s="85"/>
      <c r="BW310" s="85"/>
      <c r="BX310" s="85"/>
      <c r="BY310" s="85"/>
      <c r="BZ310" s="85"/>
      <c r="CA310" s="85"/>
      <c r="CB310" s="85"/>
      <c r="CC310" s="85"/>
      <c r="CD310" s="85"/>
      <c r="CE310" s="85"/>
      <c r="CF310" s="85"/>
      <c r="CG310" s="85"/>
      <c r="CH310" s="85"/>
      <c r="CI310" s="85"/>
      <c r="CJ310" s="85"/>
      <c r="CK310" s="85"/>
      <c r="CL310" s="85"/>
      <c r="CM310" s="85"/>
    </row>
    <row r="311" spans="1:91" s="88" customFormat="1">
      <c r="A311" s="86"/>
      <c r="B311" s="87"/>
      <c r="F311" s="89"/>
      <c r="G311" s="87"/>
      <c r="H311" s="87"/>
      <c r="I311" s="87"/>
      <c r="J311" s="87"/>
      <c r="K311" s="87"/>
      <c r="L311" s="87"/>
      <c r="M311" s="87"/>
      <c r="N311" s="87"/>
      <c r="O311" s="87"/>
      <c r="P311" s="87"/>
      <c r="Q311" s="87"/>
      <c r="R311" s="87"/>
      <c r="S311" s="87"/>
      <c r="U311" s="90"/>
      <c r="V311" s="85"/>
      <c r="W311" s="85"/>
      <c r="X311" s="85"/>
      <c r="Y311" s="85"/>
      <c r="Z311" s="85"/>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c r="BL311" s="85"/>
      <c r="BM311" s="85"/>
      <c r="BN311" s="85"/>
      <c r="BO311" s="85"/>
      <c r="BP311" s="85"/>
      <c r="BQ311" s="85"/>
      <c r="BR311" s="85"/>
      <c r="BS311" s="85"/>
      <c r="BT311" s="85"/>
      <c r="BU311" s="85"/>
      <c r="BV311" s="85"/>
      <c r="BW311" s="85"/>
      <c r="BX311" s="85"/>
      <c r="BY311" s="85"/>
      <c r="BZ311" s="85"/>
      <c r="CA311" s="85"/>
      <c r="CB311" s="85"/>
      <c r="CC311" s="85"/>
      <c r="CD311" s="85"/>
      <c r="CE311" s="85"/>
      <c r="CF311" s="85"/>
      <c r="CG311" s="85"/>
      <c r="CH311" s="85"/>
      <c r="CI311" s="85"/>
      <c r="CJ311" s="85"/>
      <c r="CK311" s="85"/>
      <c r="CL311" s="85"/>
      <c r="CM311" s="85"/>
    </row>
    <row r="312" spans="1:91" s="88" customFormat="1">
      <c r="A312" s="86"/>
      <c r="B312" s="87"/>
      <c r="F312" s="89"/>
      <c r="G312" s="87"/>
      <c r="H312" s="87"/>
      <c r="I312" s="87"/>
      <c r="J312" s="87"/>
      <c r="K312" s="87"/>
      <c r="L312" s="87"/>
      <c r="M312" s="87"/>
      <c r="N312" s="87"/>
      <c r="O312" s="87"/>
      <c r="P312" s="87"/>
      <c r="Q312" s="87"/>
      <c r="R312" s="87"/>
      <c r="S312" s="87"/>
      <c r="U312" s="90"/>
      <c r="V312" s="85"/>
      <c r="W312" s="85"/>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c r="BL312" s="85"/>
      <c r="BM312" s="85"/>
      <c r="BN312" s="85"/>
      <c r="BO312" s="85"/>
      <c r="BP312" s="85"/>
      <c r="BQ312" s="85"/>
      <c r="BR312" s="85"/>
      <c r="BS312" s="85"/>
      <c r="BT312" s="85"/>
      <c r="BU312" s="85"/>
      <c r="BV312" s="85"/>
      <c r="BW312" s="85"/>
      <c r="BX312" s="85"/>
      <c r="BY312" s="85"/>
      <c r="BZ312" s="85"/>
      <c r="CA312" s="85"/>
      <c r="CB312" s="85"/>
      <c r="CC312" s="85"/>
      <c r="CD312" s="85"/>
      <c r="CE312" s="85"/>
      <c r="CF312" s="85"/>
      <c r="CG312" s="85"/>
      <c r="CH312" s="85"/>
      <c r="CI312" s="85"/>
      <c r="CJ312" s="85"/>
      <c r="CK312" s="85"/>
      <c r="CL312" s="85"/>
      <c r="CM312" s="85"/>
    </row>
    <row r="313" spans="1:91" s="88" customFormat="1">
      <c r="A313" s="86"/>
      <c r="B313" s="87"/>
      <c r="F313" s="89"/>
      <c r="G313" s="87"/>
      <c r="H313" s="87"/>
      <c r="I313" s="87"/>
      <c r="J313" s="87"/>
      <c r="K313" s="87"/>
      <c r="L313" s="87"/>
      <c r="M313" s="87"/>
      <c r="N313" s="87"/>
      <c r="O313" s="87"/>
      <c r="P313" s="87"/>
      <c r="Q313" s="87"/>
      <c r="R313" s="87"/>
      <c r="S313" s="87"/>
      <c r="U313" s="90"/>
      <c r="V313" s="85"/>
      <c r="W313" s="85"/>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c r="BM313" s="85"/>
      <c r="BN313" s="85"/>
      <c r="BO313" s="85"/>
      <c r="BP313" s="85"/>
      <c r="BQ313" s="85"/>
      <c r="BR313" s="85"/>
      <c r="BS313" s="85"/>
      <c r="BT313" s="85"/>
      <c r="BU313" s="85"/>
      <c r="BV313" s="85"/>
      <c r="BW313" s="85"/>
      <c r="BX313" s="85"/>
      <c r="BY313" s="85"/>
      <c r="BZ313" s="85"/>
      <c r="CA313" s="85"/>
      <c r="CB313" s="85"/>
      <c r="CC313" s="85"/>
      <c r="CD313" s="85"/>
      <c r="CE313" s="85"/>
      <c r="CF313" s="85"/>
      <c r="CG313" s="85"/>
      <c r="CH313" s="85"/>
      <c r="CI313" s="85"/>
      <c r="CJ313" s="85"/>
      <c r="CK313" s="85"/>
      <c r="CL313" s="85"/>
      <c r="CM313" s="85"/>
    </row>
    <row r="314" spans="1:91" s="88" customFormat="1">
      <c r="A314" s="86"/>
      <c r="B314" s="87"/>
      <c r="F314" s="89"/>
      <c r="G314" s="87"/>
      <c r="H314" s="87"/>
      <c r="I314" s="87"/>
      <c r="J314" s="87"/>
      <c r="K314" s="87"/>
      <c r="L314" s="87"/>
      <c r="M314" s="87"/>
      <c r="N314" s="87"/>
      <c r="O314" s="87"/>
      <c r="P314" s="87"/>
      <c r="Q314" s="87"/>
      <c r="R314" s="87"/>
      <c r="S314" s="87"/>
      <c r="U314" s="90"/>
      <c r="V314" s="85"/>
      <c r="W314" s="85"/>
      <c r="X314" s="85"/>
      <c r="Y314" s="85"/>
      <c r="Z314" s="85"/>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c r="BL314" s="85"/>
      <c r="BM314" s="85"/>
      <c r="BN314" s="85"/>
      <c r="BO314" s="85"/>
      <c r="BP314" s="85"/>
      <c r="BQ314" s="85"/>
      <c r="BR314" s="85"/>
      <c r="BS314" s="85"/>
      <c r="BT314" s="85"/>
      <c r="BU314" s="85"/>
      <c r="BV314" s="85"/>
      <c r="BW314" s="85"/>
      <c r="BX314" s="85"/>
      <c r="BY314" s="85"/>
      <c r="BZ314" s="85"/>
      <c r="CA314" s="85"/>
      <c r="CB314" s="85"/>
      <c r="CC314" s="85"/>
      <c r="CD314" s="85"/>
      <c r="CE314" s="85"/>
      <c r="CF314" s="85"/>
      <c r="CG314" s="85"/>
      <c r="CH314" s="85"/>
      <c r="CI314" s="85"/>
      <c r="CJ314" s="85"/>
      <c r="CK314" s="85"/>
      <c r="CL314" s="85"/>
      <c r="CM314" s="85"/>
    </row>
    <row r="315" spans="1:91" s="88" customFormat="1">
      <c r="A315" s="86"/>
      <c r="B315" s="87"/>
      <c r="F315" s="89"/>
      <c r="G315" s="87"/>
      <c r="H315" s="87"/>
      <c r="I315" s="87"/>
      <c r="J315" s="87"/>
      <c r="K315" s="87"/>
      <c r="L315" s="87"/>
      <c r="M315" s="87"/>
      <c r="N315" s="87"/>
      <c r="O315" s="87"/>
      <c r="P315" s="87"/>
      <c r="Q315" s="87"/>
      <c r="R315" s="87"/>
      <c r="S315" s="87"/>
      <c r="U315" s="90"/>
      <c r="V315" s="85"/>
      <c r="W315" s="85"/>
      <c r="X315" s="85"/>
      <c r="Y315" s="85"/>
      <c r="Z315" s="85"/>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c r="BL315" s="85"/>
      <c r="BM315" s="85"/>
      <c r="BN315" s="85"/>
      <c r="BO315" s="85"/>
      <c r="BP315" s="85"/>
      <c r="BQ315" s="85"/>
      <c r="BR315" s="85"/>
      <c r="BS315" s="85"/>
      <c r="BT315" s="85"/>
      <c r="BU315" s="85"/>
      <c r="BV315" s="85"/>
      <c r="BW315" s="85"/>
      <c r="BX315" s="85"/>
      <c r="BY315" s="85"/>
      <c r="BZ315" s="85"/>
      <c r="CA315" s="85"/>
      <c r="CB315" s="85"/>
      <c r="CC315" s="85"/>
      <c r="CD315" s="85"/>
      <c r="CE315" s="85"/>
      <c r="CF315" s="85"/>
      <c r="CG315" s="85"/>
      <c r="CH315" s="85"/>
      <c r="CI315" s="85"/>
      <c r="CJ315" s="85"/>
      <c r="CK315" s="85"/>
      <c r="CL315" s="85"/>
      <c r="CM315" s="85"/>
    </row>
    <row r="316" spans="1:91" s="88" customFormat="1">
      <c r="A316" s="86"/>
      <c r="B316" s="87"/>
      <c r="F316" s="89"/>
      <c r="G316" s="87"/>
      <c r="H316" s="87"/>
      <c r="I316" s="87"/>
      <c r="J316" s="87"/>
      <c r="K316" s="87"/>
      <c r="L316" s="87"/>
      <c r="M316" s="87"/>
      <c r="N316" s="87"/>
      <c r="O316" s="87"/>
      <c r="P316" s="87"/>
      <c r="Q316" s="87"/>
      <c r="R316" s="87"/>
      <c r="S316" s="87"/>
      <c r="U316" s="90"/>
      <c r="V316" s="85"/>
      <c r="W316" s="85"/>
      <c r="X316" s="85"/>
      <c r="Y316" s="85"/>
      <c r="Z316" s="85"/>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c r="BL316" s="85"/>
      <c r="BM316" s="85"/>
      <c r="BN316" s="85"/>
      <c r="BO316" s="85"/>
      <c r="BP316" s="85"/>
      <c r="BQ316" s="85"/>
      <c r="BR316" s="85"/>
      <c r="BS316" s="85"/>
      <c r="BT316" s="85"/>
      <c r="BU316" s="85"/>
      <c r="BV316" s="85"/>
      <c r="BW316" s="85"/>
      <c r="BX316" s="85"/>
      <c r="BY316" s="85"/>
      <c r="BZ316" s="85"/>
      <c r="CA316" s="85"/>
      <c r="CB316" s="85"/>
      <c r="CC316" s="85"/>
      <c r="CD316" s="85"/>
      <c r="CE316" s="85"/>
      <c r="CF316" s="85"/>
      <c r="CG316" s="85"/>
      <c r="CH316" s="85"/>
      <c r="CI316" s="85"/>
      <c r="CJ316" s="85"/>
      <c r="CK316" s="85"/>
      <c r="CL316" s="85"/>
      <c r="CM316" s="85"/>
    </row>
    <row r="317" spans="1:91" s="88" customFormat="1">
      <c r="A317" s="86"/>
      <c r="B317" s="87"/>
      <c r="F317" s="89"/>
      <c r="G317" s="87"/>
      <c r="H317" s="87"/>
      <c r="I317" s="87"/>
      <c r="J317" s="87"/>
      <c r="K317" s="87"/>
      <c r="L317" s="87"/>
      <c r="M317" s="87"/>
      <c r="N317" s="87"/>
      <c r="O317" s="87"/>
      <c r="P317" s="87"/>
      <c r="Q317" s="87"/>
      <c r="R317" s="87"/>
      <c r="S317" s="87"/>
      <c r="U317" s="90"/>
      <c r="V317" s="85"/>
      <c r="W317" s="85"/>
      <c r="X317" s="85"/>
      <c r="Y317" s="85"/>
      <c r="Z317" s="85"/>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c r="BL317" s="85"/>
      <c r="BM317" s="85"/>
      <c r="BN317" s="85"/>
      <c r="BO317" s="85"/>
      <c r="BP317" s="85"/>
      <c r="BQ317" s="85"/>
      <c r="BR317" s="85"/>
      <c r="BS317" s="85"/>
      <c r="BT317" s="85"/>
      <c r="BU317" s="85"/>
      <c r="BV317" s="85"/>
      <c r="BW317" s="85"/>
      <c r="BX317" s="85"/>
      <c r="BY317" s="85"/>
      <c r="BZ317" s="85"/>
      <c r="CA317" s="85"/>
      <c r="CB317" s="85"/>
      <c r="CC317" s="85"/>
      <c r="CD317" s="85"/>
      <c r="CE317" s="85"/>
      <c r="CF317" s="85"/>
      <c r="CG317" s="85"/>
      <c r="CH317" s="85"/>
      <c r="CI317" s="85"/>
      <c r="CJ317" s="85"/>
      <c r="CK317" s="85"/>
      <c r="CL317" s="85"/>
      <c r="CM317" s="85"/>
    </row>
    <row r="318" spans="1:91" s="88" customFormat="1">
      <c r="A318" s="86"/>
      <c r="B318" s="87"/>
      <c r="F318" s="89"/>
      <c r="G318" s="87"/>
      <c r="H318" s="87"/>
      <c r="I318" s="87"/>
      <c r="J318" s="87"/>
      <c r="K318" s="87"/>
      <c r="L318" s="87"/>
      <c r="M318" s="87"/>
      <c r="N318" s="87"/>
      <c r="O318" s="87"/>
      <c r="P318" s="87"/>
      <c r="Q318" s="87"/>
      <c r="R318" s="87"/>
      <c r="S318" s="87"/>
      <c r="U318" s="90"/>
      <c r="V318" s="85"/>
      <c r="W318" s="85"/>
      <c r="X318" s="85"/>
      <c r="Y318" s="85"/>
      <c r="Z318" s="85"/>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c r="BL318" s="85"/>
      <c r="BM318" s="85"/>
      <c r="BN318" s="85"/>
      <c r="BO318" s="85"/>
      <c r="BP318" s="85"/>
      <c r="BQ318" s="85"/>
      <c r="BR318" s="85"/>
      <c r="BS318" s="85"/>
      <c r="BT318" s="85"/>
      <c r="BU318" s="85"/>
      <c r="BV318" s="85"/>
      <c r="BW318" s="85"/>
      <c r="BX318" s="85"/>
      <c r="BY318" s="85"/>
      <c r="BZ318" s="85"/>
      <c r="CA318" s="85"/>
      <c r="CB318" s="85"/>
      <c r="CC318" s="85"/>
      <c r="CD318" s="85"/>
      <c r="CE318" s="85"/>
      <c r="CF318" s="85"/>
      <c r="CG318" s="85"/>
      <c r="CH318" s="85"/>
      <c r="CI318" s="85"/>
      <c r="CJ318" s="85"/>
      <c r="CK318" s="85"/>
      <c r="CL318" s="85"/>
      <c r="CM318" s="85"/>
    </row>
    <row r="319" spans="1:91" s="88" customFormat="1">
      <c r="A319" s="86"/>
      <c r="B319" s="87"/>
      <c r="F319" s="89"/>
      <c r="G319" s="87"/>
      <c r="H319" s="87"/>
      <c r="I319" s="87"/>
      <c r="J319" s="87"/>
      <c r="K319" s="87"/>
      <c r="L319" s="87"/>
      <c r="M319" s="87"/>
      <c r="N319" s="87"/>
      <c r="O319" s="87"/>
      <c r="P319" s="87"/>
      <c r="Q319" s="87"/>
      <c r="R319" s="87"/>
      <c r="S319" s="87"/>
      <c r="U319" s="90"/>
      <c r="V319" s="85"/>
      <c r="W319" s="85"/>
      <c r="X319" s="85"/>
      <c r="Y319" s="85"/>
      <c r="Z319" s="85"/>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c r="BL319" s="85"/>
      <c r="BM319" s="85"/>
      <c r="BN319" s="85"/>
      <c r="BO319" s="85"/>
      <c r="BP319" s="85"/>
      <c r="BQ319" s="85"/>
      <c r="BR319" s="85"/>
      <c r="BS319" s="85"/>
      <c r="BT319" s="85"/>
      <c r="BU319" s="85"/>
      <c r="BV319" s="85"/>
      <c r="BW319" s="85"/>
      <c r="BX319" s="85"/>
      <c r="BY319" s="85"/>
      <c r="BZ319" s="85"/>
      <c r="CA319" s="85"/>
      <c r="CB319" s="85"/>
      <c r="CC319" s="85"/>
      <c r="CD319" s="85"/>
      <c r="CE319" s="85"/>
      <c r="CF319" s="85"/>
      <c r="CG319" s="85"/>
      <c r="CH319" s="85"/>
      <c r="CI319" s="85"/>
      <c r="CJ319" s="85"/>
      <c r="CK319" s="85"/>
      <c r="CL319" s="85"/>
      <c r="CM319" s="85"/>
    </row>
    <row r="320" spans="1:91" s="88" customFormat="1">
      <c r="A320" s="86"/>
      <c r="B320" s="87"/>
      <c r="F320" s="89"/>
      <c r="G320" s="87"/>
      <c r="H320" s="87"/>
      <c r="I320" s="87"/>
      <c r="J320" s="87"/>
      <c r="K320" s="87"/>
      <c r="L320" s="87"/>
      <c r="M320" s="87"/>
      <c r="N320" s="87"/>
      <c r="O320" s="87"/>
      <c r="P320" s="87"/>
      <c r="Q320" s="87"/>
      <c r="R320" s="87"/>
      <c r="S320" s="87"/>
      <c r="U320" s="90"/>
      <c r="V320" s="85"/>
      <c r="W320" s="85"/>
      <c r="X320" s="85"/>
      <c r="Y320" s="85"/>
      <c r="Z320" s="85"/>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c r="BL320" s="85"/>
      <c r="BM320" s="85"/>
      <c r="BN320" s="85"/>
      <c r="BO320" s="85"/>
      <c r="BP320" s="85"/>
      <c r="BQ320" s="85"/>
      <c r="BR320" s="85"/>
      <c r="BS320" s="85"/>
      <c r="BT320" s="85"/>
      <c r="BU320" s="85"/>
      <c r="BV320" s="85"/>
      <c r="BW320" s="85"/>
      <c r="BX320" s="85"/>
      <c r="BY320" s="85"/>
      <c r="BZ320" s="85"/>
      <c r="CA320" s="85"/>
      <c r="CB320" s="85"/>
      <c r="CC320" s="85"/>
      <c r="CD320" s="85"/>
      <c r="CE320" s="85"/>
      <c r="CF320" s="85"/>
      <c r="CG320" s="85"/>
      <c r="CH320" s="85"/>
      <c r="CI320" s="85"/>
      <c r="CJ320" s="85"/>
      <c r="CK320" s="85"/>
      <c r="CL320" s="85"/>
      <c r="CM320" s="85"/>
    </row>
    <row r="321" spans="1:91" s="88" customFormat="1">
      <c r="A321" s="86"/>
      <c r="B321" s="87"/>
      <c r="F321" s="89"/>
      <c r="G321" s="87"/>
      <c r="H321" s="87"/>
      <c r="I321" s="87"/>
      <c r="J321" s="87"/>
      <c r="K321" s="87"/>
      <c r="L321" s="87"/>
      <c r="M321" s="87"/>
      <c r="N321" s="87"/>
      <c r="O321" s="87"/>
      <c r="P321" s="87"/>
      <c r="Q321" s="87"/>
      <c r="R321" s="87"/>
      <c r="S321" s="87"/>
      <c r="U321" s="90"/>
      <c r="V321" s="85"/>
      <c r="W321" s="85"/>
      <c r="X321" s="85"/>
      <c r="Y321" s="85"/>
      <c r="Z321" s="85"/>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c r="BL321" s="85"/>
      <c r="BM321" s="85"/>
      <c r="BN321" s="85"/>
      <c r="BO321" s="85"/>
      <c r="BP321" s="85"/>
      <c r="BQ321" s="85"/>
      <c r="BR321" s="85"/>
      <c r="BS321" s="85"/>
      <c r="BT321" s="85"/>
      <c r="BU321" s="85"/>
      <c r="BV321" s="85"/>
      <c r="BW321" s="85"/>
      <c r="BX321" s="85"/>
      <c r="BY321" s="85"/>
      <c r="BZ321" s="85"/>
      <c r="CA321" s="85"/>
      <c r="CB321" s="85"/>
      <c r="CC321" s="85"/>
      <c r="CD321" s="85"/>
      <c r="CE321" s="85"/>
      <c r="CF321" s="85"/>
      <c r="CG321" s="85"/>
      <c r="CH321" s="85"/>
      <c r="CI321" s="85"/>
      <c r="CJ321" s="85"/>
      <c r="CK321" s="85"/>
      <c r="CL321" s="85"/>
      <c r="CM321" s="85"/>
    </row>
    <row r="322" spans="1:91" s="88" customFormat="1">
      <c r="A322" s="86"/>
      <c r="B322" s="87"/>
      <c r="F322" s="89"/>
      <c r="G322" s="87"/>
      <c r="H322" s="87"/>
      <c r="I322" s="87"/>
      <c r="J322" s="87"/>
      <c r="K322" s="87"/>
      <c r="L322" s="87"/>
      <c r="M322" s="87"/>
      <c r="N322" s="87"/>
      <c r="O322" s="87"/>
      <c r="P322" s="87"/>
      <c r="Q322" s="87"/>
      <c r="R322" s="87"/>
      <c r="S322" s="87"/>
      <c r="U322" s="90"/>
      <c r="V322" s="85"/>
      <c r="W322" s="85"/>
      <c r="X322" s="85"/>
      <c r="Y322" s="85"/>
      <c r="Z322" s="85"/>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c r="BL322" s="85"/>
      <c r="BM322" s="85"/>
      <c r="BN322" s="85"/>
      <c r="BO322" s="85"/>
      <c r="BP322" s="85"/>
      <c r="BQ322" s="85"/>
      <c r="BR322" s="85"/>
      <c r="BS322" s="85"/>
      <c r="BT322" s="85"/>
      <c r="BU322" s="85"/>
      <c r="BV322" s="85"/>
      <c r="BW322" s="85"/>
      <c r="BX322" s="85"/>
      <c r="BY322" s="85"/>
      <c r="BZ322" s="85"/>
      <c r="CA322" s="85"/>
      <c r="CB322" s="85"/>
      <c r="CC322" s="85"/>
      <c r="CD322" s="85"/>
      <c r="CE322" s="85"/>
      <c r="CF322" s="85"/>
      <c r="CG322" s="85"/>
      <c r="CH322" s="85"/>
      <c r="CI322" s="85"/>
      <c r="CJ322" s="85"/>
      <c r="CK322" s="85"/>
      <c r="CL322" s="85"/>
      <c r="CM322" s="85"/>
    </row>
    <row r="323" spans="1:91" s="88" customFormat="1">
      <c r="A323" s="86"/>
      <c r="B323" s="87"/>
      <c r="F323" s="89"/>
      <c r="G323" s="87"/>
      <c r="H323" s="87"/>
      <c r="I323" s="87"/>
      <c r="J323" s="87"/>
      <c r="K323" s="87"/>
      <c r="L323" s="87"/>
      <c r="M323" s="87"/>
      <c r="N323" s="87"/>
      <c r="O323" s="87"/>
      <c r="P323" s="87"/>
      <c r="Q323" s="87"/>
      <c r="R323" s="87"/>
      <c r="S323" s="87"/>
      <c r="U323" s="90"/>
      <c r="V323" s="85"/>
      <c r="W323" s="85"/>
      <c r="X323" s="85"/>
      <c r="Y323" s="85"/>
      <c r="Z323" s="85"/>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c r="BL323" s="85"/>
      <c r="BM323" s="85"/>
      <c r="BN323" s="85"/>
      <c r="BO323" s="85"/>
      <c r="BP323" s="85"/>
      <c r="BQ323" s="85"/>
      <c r="BR323" s="85"/>
      <c r="BS323" s="85"/>
      <c r="BT323" s="85"/>
      <c r="BU323" s="85"/>
      <c r="BV323" s="85"/>
      <c r="BW323" s="85"/>
      <c r="BX323" s="85"/>
      <c r="BY323" s="85"/>
      <c r="BZ323" s="85"/>
      <c r="CA323" s="85"/>
      <c r="CB323" s="85"/>
      <c r="CC323" s="85"/>
      <c r="CD323" s="85"/>
      <c r="CE323" s="85"/>
      <c r="CF323" s="85"/>
      <c r="CG323" s="85"/>
      <c r="CH323" s="85"/>
      <c r="CI323" s="85"/>
      <c r="CJ323" s="85"/>
      <c r="CK323" s="85"/>
      <c r="CL323" s="85"/>
      <c r="CM323" s="85"/>
    </row>
    <row r="324" spans="1:91" s="88" customFormat="1">
      <c r="A324" s="86"/>
      <c r="B324" s="87"/>
      <c r="F324" s="89"/>
      <c r="G324" s="87"/>
      <c r="H324" s="87"/>
      <c r="I324" s="87"/>
      <c r="J324" s="87"/>
      <c r="K324" s="87"/>
      <c r="L324" s="87"/>
      <c r="M324" s="87"/>
      <c r="N324" s="87"/>
      <c r="O324" s="87"/>
      <c r="P324" s="87"/>
      <c r="Q324" s="87"/>
      <c r="R324" s="87"/>
      <c r="S324" s="87"/>
      <c r="U324" s="90"/>
      <c r="V324" s="85"/>
      <c r="W324" s="85"/>
      <c r="X324" s="85"/>
      <c r="Y324" s="85"/>
      <c r="Z324" s="85"/>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c r="BL324" s="85"/>
      <c r="BM324" s="85"/>
      <c r="BN324" s="85"/>
      <c r="BO324" s="85"/>
      <c r="BP324" s="85"/>
      <c r="BQ324" s="85"/>
      <c r="BR324" s="85"/>
      <c r="BS324" s="85"/>
      <c r="BT324" s="85"/>
      <c r="BU324" s="85"/>
      <c r="BV324" s="85"/>
      <c r="BW324" s="85"/>
      <c r="BX324" s="85"/>
      <c r="BY324" s="85"/>
      <c r="BZ324" s="85"/>
      <c r="CA324" s="85"/>
      <c r="CB324" s="85"/>
      <c r="CC324" s="85"/>
      <c r="CD324" s="85"/>
      <c r="CE324" s="85"/>
      <c r="CF324" s="85"/>
      <c r="CG324" s="85"/>
      <c r="CH324" s="85"/>
      <c r="CI324" s="85"/>
      <c r="CJ324" s="85"/>
      <c r="CK324" s="85"/>
      <c r="CL324" s="85"/>
      <c r="CM324" s="85"/>
    </row>
    <row r="325" spans="1:91" s="88" customFormat="1">
      <c r="A325" s="86"/>
      <c r="B325" s="87"/>
      <c r="F325" s="89"/>
      <c r="G325" s="87"/>
      <c r="H325" s="87"/>
      <c r="I325" s="87"/>
      <c r="J325" s="87"/>
      <c r="K325" s="87"/>
      <c r="L325" s="87"/>
      <c r="M325" s="87"/>
      <c r="N325" s="87"/>
      <c r="O325" s="87"/>
      <c r="P325" s="87"/>
      <c r="Q325" s="87"/>
      <c r="R325" s="87"/>
      <c r="S325" s="87"/>
      <c r="U325" s="90"/>
      <c r="V325" s="85"/>
      <c r="W325" s="85"/>
      <c r="X325" s="85"/>
      <c r="Y325" s="85"/>
      <c r="Z325" s="85"/>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c r="BL325" s="85"/>
      <c r="BM325" s="85"/>
      <c r="BN325" s="85"/>
      <c r="BO325" s="85"/>
      <c r="BP325" s="85"/>
      <c r="BQ325" s="85"/>
      <c r="BR325" s="85"/>
      <c r="BS325" s="85"/>
      <c r="BT325" s="85"/>
      <c r="BU325" s="85"/>
      <c r="BV325" s="85"/>
      <c r="BW325" s="85"/>
      <c r="BX325" s="85"/>
      <c r="BY325" s="85"/>
      <c r="BZ325" s="85"/>
      <c r="CA325" s="85"/>
      <c r="CB325" s="85"/>
      <c r="CC325" s="85"/>
      <c r="CD325" s="85"/>
      <c r="CE325" s="85"/>
      <c r="CF325" s="85"/>
      <c r="CG325" s="85"/>
      <c r="CH325" s="85"/>
      <c r="CI325" s="85"/>
      <c r="CJ325" s="85"/>
      <c r="CK325" s="85"/>
      <c r="CL325" s="85"/>
      <c r="CM325" s="85"/>
    </row>
    <row r="326" spans="1:91" s="88" customFormat="1">
      <c r="A326" s="86"/>
      <c r="B326" s="87"/>
      <c r="F326" s="89"/>
      <c r="G326" s="87"/>
      <c r="H326" s="87"/>
      <c r="I326" s="87"/>
      <c r="J326" s="87"/>
      <c r="K326" s="87"/>
      <c r="L326" s="87"/>
      <c r="M326" s="87"/>
      <c r="N326" s="87"/>
      <c r="O326" s="87"/>
      <c r="P326" s="87"/>
      <c r="Q326" s="87"/>
      <c r="R326" s="87"/>
      <c r="S326" s="87"/>
      <c r="U326" s="90"/>
      <c r="V326" s="85"/>
      <c r="W326" s="85"/>
      <c r="X326" s="85"/>
      <c r="Y326" s="85"/>
      <c r="Z326" s="85"/>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c r="BL326" s="85"/>
      <c r="BM326" s="85"/>
      <c r="BN326" s="85"/>
      <c r="BO326" s="85"/>
      <c r="BP326" s="85"/>
      <c r="BQ326" s="85"/>
      <c r="BR326" s="85"/>
      <c r="BS326" s="85"/>
      <c r="BT326" s="85"/>
      <c r="BU326" s="85"/>
      <c r="BV326" s="85"/>
      <c r="BW326" s="85"/>
      <c r="BX326" s="85"/>
      <c r="BY326" s="85"/>
      <c r="BZ326" s="85"/>
      <c r="CA326" s="85"/>
      <c r="CB326" s="85"/>
      <c r="CC326" s="85"/>
      <c r="CD326" s="85"/>
      <c r="CE326" s="85"/>
      <c r="CF326" s="85"/>
      <c r="CG326" s="85"/>
      <c r="CH326" s="85"/>
      <c r="CI326" s="85"/>
      <c r="CJ326" s="85"/>
      <c r="CK326" s="85"/>
      <c r="CL326" s="85"/>
      <c r="CM326" s="85"/>
    </row>
    <row r="327" spans="1:91" s="88" customFormat="1">
      <c r="A327" s="86"/>
      <c r="B327" s="87"/>
      <c r="F327" s="89"/>
      <c r="G327" s="87"/>
      <c r="H327" s="87"/>
      <c r="I327" s="87"/>
      <c r="J327" s="87"/>
      <c r="K327" s="87"/>
      <c r="L327" s="87"/>
      <c r="M327" s="87"/>
      <c r="N327" s="87"/>
      <c r="O327" s="87"/>
      <c r="P327" s="87"/>
      <c r="Q327" s="87"/>
      <c r="R327" s="87"/>
      <c r="S327" s="87"/>
      <c r="U327" s="90"/>
      <c r="V327" s="85"/>
      <c r="W327" s="85"/>
      <c r="X327" s="85"/>
      <c r="Y327" s="85"/>
      <c r="Z327" s="85"/>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c r="BL327" s="85"/>
      <c r="BM327" s="85"/>
      <c r="BN327" s="85"/>
      <c r="BO327" s="85"/>
      <c r="BP327" s="85"/>
      <c r="BQ327" s="85"/>
      <c r="BR327" s="85"/>
      <c r="BS327" s="85"/>
      <c r="BT327" s="85"/>
      <c r="BU327" s="85"/>
      <c r="BV327" s="85"/>
      <c r="BW327" s="85"/>
      <c r="BX327" s="85"/>
      <c r="BY327" s="85"/>
      <c r="BZ327" s="85"/>
      <c r="CA327" s="85"/>
      <c r="CB327" s="85"/>
      <c r="CC327" s="85"/>
      <c r="CD327" s="85"/>
      <c r="CE327" s="85"/>
      <c r="CF327" s="85"/>
      <c r="CG327" s="85"/>
      <c r="CH327" s="85"/>
      <c r="CI327" s="85"/>
      <c r="CJ327" s="85"/>
      <c r="CK327" s="85"/>
      <c r="CL327" s="85"/>
      <c r="CM327" s="85"/>
    </row>
    <row r="328" spans="1:91" s="88" customFormat="1">
      <c r="A328" s="86"/>
      <c r="B328" s="87"/>
      <c r="F328" s="89"/>
      <c r="G328" s="87"/>
      <c r="H328" s="87"/>
      <c r="I328" s="87"/>
      <c r="J328" s="87"/>
      <c r="K328" s="87"/>
      <c r="L328" s="87"/>
      <c r="M328" s="87"/>
      <c r="N328" s="87"/>
      <c r="O328" s="87"/>
      <c r="P328" s="87"/>
      <c r="Q328" s="87"/>
      <c r="R328" s="87"/>
      <c r="S328" s="87"/>
      <c r="U328" s="90"/>
      <c r="V328" s="85"/>
      <c r="W328" s="85"/>
      <c r="X328" s="85"/>
      <c r="Y328" s="85"/>
      <c r="Z328" s="85"/>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c r="BL328" s="85"/>
      <c r="BM328" s="85"/>
      <c r="BN328" s="85"/>
      <c r="BO328" s="85"/>
      <c r="BP328" s="85"/>
      <c r="BQ328" s="85"/>
      <c r="BR328" s="85"/>
      <c r="BS328" s="85"/>
      <c r="BT328" s="85"/>
      <c r="BU328" s="85"/>
      <c r="BV328" s="85"/>
      <c r="BW328" s="85"/>
      <c r="BX328" s="85"/>
      <c r="BY328" s="85"/>
      <c r="BZ328" s="85"/>
      <c r="CA328" s="85"/>
      <c r="CB328" s="85"/>
      <c r="CC328" s="85"/>
      <c r="CD328" s="85"/>
      <c r="CE328" s="85"/>
      <c r="CF328" s="85"/>
      <c r="CG328" s="85"/>
      <c r="CH328" s="85"/>
      <c r="CI328" s="85"/>
      <c r="CJ328" s="85"/>
      <c r="CK328" s="85"/>
      <c r="CL328" s="85"/>
      <c r="CM328" s="85"/>
    </row>
    <row r="329" spans="1:91" s="88" customFormat="1">
      <c r="A329" s="86"/>
      <c r="B329" s="87"/>
      <c r="F329" s="89"/>
      <c r="G329" s="87"/>
      <c r="H329" s="87"/>
      <c r="I329" s="87"/>
      <c r="J329" s="87"/>
      <c r="K329" s="87"/>
      <c r="L329" s="87"/>
      <c r="M329" s="87"/>
      <c r="N329" s="87"/>
      <c r="O329" s="87"/>
      <c r="P329" s="87"/>
      <c r="Q329" s="87"/>
      <c r="R329" s="87"/>
      <c r="S329" s="87"/>
      <c r="U329" s="90"/>
      <c r="V329" s="85"/>
      <c r="W329" s="85"/>
      <c r="X329" s="85"/>
      <c r="Y329" s="85"/>
      <c r="Z329" s="85"/>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c r="BL329" s="85"/>
      <c r="BM329" s="85"/>
      <c r="BN329" s="85"/>
      <c r="BO329" s="85"/>
      <c r="BP329" s="85"/>
      <c r="BQ329" s="85"/>
      <c r="BR329" s="85"/>
      <c r="BS329" s="85"/>
      <c r="BT329" s="85"/>
      <c r="BU329" s="85"/>
      <c r="BV329" s="85"/>
      <c r="BW329" s="85"/>
      <c r="BX329" s="85"/>
      <c r="BY329" s="85"/>
      <c r="BZ329" s="85"/>
      <c r="CA329" s="85"/>
      <c r="CB329" s="85"/>
      <c r="CC329" s="85"/>
      <c r="CD329" s="85"/>
      <c r="CE329" s="85"/>
      <c r="CF329" s="85"/>
      <c r="CG329" s="85"/>
      <c r="CH329" s="85"/>
      <c r="CI329" s="85"/>
      <c r="CJ329" s="85"/>
      <c r="CK329" s="85"/>
      <c r="CL329" s="85"/>
      <c r="CM329" s="85"/>
    </row>
    <row r="330" spans="1:91" s="88" customFormat="1">
      <c r="A330" s="86"/>
      <c r="B330" s="87"/>
      <c r="F330" s="89"/>
      <c r="G330" s="87"/>
      <c r="H330" s="87"/>
      <c r="I330" s="87"/>
      <c r="J330" s="87"/>
      <c r="K330" s="87"/>
      <c r="L330" s="87"/>
      <c r="M330" s="87"/>
      <c r="N330" s="87"/>
      <c r="O330" s="87"/>
      <c r="P330" s="87"/>
      <c r="Q330" s="87"/>
      <c r="R330" s="87"/>
      <c r="S330" s="87"/>
      <c r="U330" s="90"/>
      <c r="V330" s="85"/>
      <c r="W330" s="85"/>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c r="BL330" s="85"/>
      <c r="BM330" s="85"/>
      <c r="BN330" s="85"/>
      <c r="BO330" s="85"/>
      <c r="BP330" s="85"/>
      <c r="BQ330" s="85"/>
      <c r="BR330" s="85"/>
      <c r="BS330" s="85"/>
      <c r="BT330" s="85"/>
      <c r="BU330" s="85"/>
      <c r="BV330" s="85"/>
      <c r="BW330" s="85"/>
      <c r="BX330" s="85"/>
      <c r="BY330" s="85"/>
      <c r="BZ330" s="85"/>
      <c r="CA330" s="85"/>
      <c r="CB330" s="85"/>
      <c r="CC330" s="85"/>
      <c r="CD330" s="85"/>
      <c r="CE330" s="85"/>
      <c r="CF330" s="85"/>
      <c r="CG330" s="85"/>
      <c r="CH330" s="85"/>
      <c r="CI330" s="85"/>
      <c r="CJ330" s="85"/>
      <c r="CK330" s="85"/>
      <c r="CL330" s="85"/>
      <c r="CM330" s="85"/>
    </row>
    <row r="331" spans="1:91" s="88" customFormat="1">
      <c r="A331" s="86"/>
      <c r="B331" s="87"/>
      <c r="F331" s="89"/>
      <c r="G331" s="87"/>
      <c r="H331" s="87"/>
      <c r="I331" s="87"/>
      <c r="J331" s="87"/>
      <c r="K331" s="87"/>
      <c r="L331" s="87"/>
      <c r="M331" s="87"/>
      <c r="N331" s="87"/>
      <c r="O331" s="87"/>
      <c r="P331" s="87"/>
      <c r="Q331" s="87"/>
      <c r="R331" s="87"/>
      <c r="S331" s="87"/>
      <c r="U331" s="90"/>
      <c r="V331" s="85"/>
      <c r="W331" s="85"/>
      <c r="X331" s="85"/>
      <c r="Y331" s="85"/>
      <c r="Z331" s="85"/>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c r="BL331" s="85"/>
      <c r="BM331" s="85"/>
      <c r="BN331" s="85"/>
      <c r="BO331" s="85"/>
      <c r="BP331" s="85"/>
      <c r="BQ331" s="85"/>
      <c r="BR331" s="85"/>
      <c r="BS331" s="85"/>
      <c r="BT331" s="85"/>
      <c r="BU331" s="85"/>
      <c r="BV331" s="85"/>
      <c r="BW331" s="85"/>
      <c r="BX331" s="85"/>
      <c r="BY331" s="85"/>
      <c r="BZ331" s="85"/>
      <c r="CA331" s="85"/>
      <c r="CB331" s="85"/>
      <c r="CC331" s="85"/>
      <c r="CD331" s="85"/>
      <c r="CE331" s="85"/>
      <c r="CF331" s="85"/>
      <c r="CG331" s="85"/>
      <c r="CH331" s="85"/>
      <c r="CI331" s="85"/>
      <c r="CJ331" s="85"/>
      <c r="CK331" s="85"/>
      <c r="CL331" s="85"/>
      <c r="CM331" s="85"/>
    </row>
    <row r="332" spans="1:91" s="88" customFormat="1">
      <c r="A332" s="86"/>
      <c r="B332" s="87"/>
      <c r="F332" s="89"/>
      <c r="G332" s="87"/>
      <c r="H332" s="87"/>
      <c r="I332" s="87"/>
      <c r="J332" s="87"/>
      <c r="K332" s="87"/>
      <c r="L332" s="87"/>
      <c r="M332" s="87"/>
      <c r="N332" s="87"/>
      <c r="O332" s="87"/>
      <c r="P332" s="87"/>
      <c r="Q332" s="87"/>
      <c r="R332" s="87"/>
      <c r="S332" s="87"/>
      <c r="U332" s="90"/>
      <c r="V332" s="85"/>
      <c r="W332" s="85"/>
      <c r="X332" s="85"/>
      <c r="Y332" s="85"/>
      <c r="Z332" s="85"/>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c r="BL332" s="85"/>
      <c r="BM332" s="85"/>
      <c r="BN332" s="85"/>
      <c r="BO332" s="85"/>
      <c r="BP332" s="85"/>
      <c r="BQ332" s="85"/>
      <c r="BR332" s="85"/>
      <c r="BS332" s="85"/>
      <c r="BT332" s="85"/>
      <c r="BU332" s="85"/>
      <c r="BV332" s="85"/>
      <c r="BW332" s="85"/>
      <c r="BX332" s="85"/>
      <c r="BY332" s="85"/>
      <c r="BZ332" s="85"/>
      <c r="CA332" s="85"/>
      <c r="CB332" s="85"/>
      <c r="CC332" s="85"/>
      <c r="CD332" s="85"/>
      <c r="CE332" s="85"/>
      <c r="CF332" s="85"/>
      <c r="CG332" s="85"/>
      <c r="CH332" s="85"/>
      <c r="CI332" s="85"/>
      <c r="CJ332" s="85"/>
      <c r="CK332" s="85"/>
      <c r="CL332" s="85"/>
      <c r="CM332" s="85"/>
    </row>
    <row r="333" spans="1:91" s="88" customFormat="1">
      <c r="A333" s="86"/>
      <c r="B333" s="87"/>
      <c r="F333" s="89"/>
      <c r="G333" s="87"/>
      <c r="H333" s="87"/>
      <c r="I333" s="87"/>
      <c r="J333" s="87"/>
      <c r="K333" s="87"/>
      <c r="L333" s="87"/>
      <c r="M333" s="87"/>
      <c r="N333" s="87"/>
      <c r="O333" s="87"/>
      <c r="P333" s="87"/>
      <c r="Q333" s="87"/>
      <c r="R333" s="87"/>
      <c r="S333" s="87"/>
      <c r="U333" s="90"/>
      <c r="V333" s="85"/>
      <c r="W333" s="85"/>
      <c r="X333" s="85"/>
      <c r="Y333" s="85"/>
      <c r="Z333" s="85"/>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c r="BL333" s="85"/>
      <c r="BM333" s="85"/>
      <c r="BN333" s="85"/>
      <c r="BO333" s="85"/>
      <c r="BP333" s="85"/>
      <c r="BQ333" s="85"/>
      <c r="BR333" s="85"/>
      <c r="BS333" s="85"/>
      <c r="BT333" s="85"/>
      <c r="BU333" s="85"/>
      <c r="BV333" s="85"/>
      <c r="BW333" s="85"/>
      <c r="BX333" s="85"/>
      <c r="BY333" s="85"/>
      <c r="BZ333" s="85"/>
      <c r="CA333" s="85"/>
      <c r="CB333" s="85"/>
      <c r="CC333" s="85"/>
      <c r="CD333" s="85"/>
      <c r="CE333" s="85"/>
      <c r="CF333" s="85"/>
      <c r="CG333" s="85"/>
      <c r="CH333" s="85"/>
      <c r="CI333" s="85"/>
      <c r="CJ333" s="85"/>
      <c r="CK333" s="85"/>
      <c r="CL333" s="85"/>
      <c r="CM333" s="85"/>
    </row>
    <row r="334" spans="1:91" s="88" customFormat="1">
      <c r="A334" s="86"/>
      <c r="B334" s="87"/>
      <c r="F334" s="89"/>
      <c r="G334" s="87"/>
      <c r="H334" s="87"/>
      <c r="I334" s="87"/>
      <c r="J334" s="87"/>
      <c r="K334" s="87"/>
      <c r="L334" s="87"/>
      <c r="M334" s="87"/>
      <c r="N334" s="87"/>
      <c r="O334" s="87"/>
      <c r="P334" s="87"/>
      <c r="Q334" s="87"/>
      <c r="R334" s="87"/>
      <c r="S334" s="87"/>
      <c r="U334" s="90"/>
      <c r="V334" s="85"/>
      <c r="W334" s="85"/>
      <c r="X334" s="85"/>
      <c r="Y334" s="85"/>
      <c r="Z334" s="85"/>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c r="BL334" s="85"/>
      <c r="BM334" s="85"/>
      <c r="BN334" s="85"/>
      <c r="BO334" s="85"/>
      <c r="BP334" s="85"/>
      <c r="BQ334" s="85"/>
      <c r="BR334" s="85"/>
      <c r="BS334" s="85"/>
      <c r="BT334" s="85"/>
      <c r="BU334" s="85"/>
      <c r="BV334" s="85"/>
      <c r="BW334" s="85"/>
      <c r="BX334" s="85"/>
      <c r="BY334" s="85"/>
      <c r="BZ334" s="85"/>
      <c r="CA334" s="85"/>
      <c r="CB334" s="85"/>
      <c r="CC334" s="85"/>
      <c r="CD334" s="85"/>
      <c r="CE334" s="85"/>
      <c r="CF334" s="85"/>
      <c r="CG334" s="85"/>
      <c r="CH334" s="85"/>
      <c r="CI334" s="85"/>
      <c r="CJ334" s="85"/>
      <c r="CK334" s="85"/>
      <c r="CL334" s="85"/>
      <c r="CM334" s="85"/>
    </row>
    <row r="335" spans="1:91" s="88" customFormat="1">
      <c r="A335" s="86"/>
      <c r="B335" s="87"/>
      <c r="F335" s="89"/>
      <c r="G335" s="87"/>
      <c r="H335" s="87"/>
      <c r="I335" s="87"/>
      <c r="J335" s="87"/>
      <c r="K335" s="87"/>
      <c r="L335" s="87"/>
      <c r="M335" s="87"/>
      <c r="N335" s="87"/>
      <c r="O335" s="87"/>
      <c r="P335" s="87"/>
      <c r="Q335" s="87"/>
      <c r="R335" s="87"/>
      <c r="S335" s="87"/>
      <c r="U335" s="90"/>
      <c r="V335" s="85"/>
      <c r="W335" s="85"/>
      <c r="X335" s="85"/>
      <c r="Y335" s="85"/>
      <c r="Z335" s="85"/>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c r="BL335" s="85"/>
      <c r="BM335" s="85"/>
      <c r="BN335" s="85"/>
      <c r="BO335" s="85"/>
      <c r="BP335" s="85"/>
      <c r="BQ335" s="85"/>
      <c r="BR335" s="85"/>
      <c r="BS335" s="85"/>
      <c r="BT335" s="85"/>
      <c r="BU335" s="85"/>
      <c r="BV335" s="85"/>
      <c r="BW335" s="85"/>
      <c r="BX335" s="85"/>
      <c r="BY335" s="85"/>
      <c r="BZ335" s="85"/>
      <c r="CA335" s="85"/>
      <c r="CB335" s="85"/>
      <c r="CC335" s="85"/>
      <c r="CD335" s="85"/>
      <c r="CE335" s="85"/>
      <c r="CF335" s="85"/>
      <c r="CG335" s="85"/>
      <c r="CH335" s="85"/>
      <c r="CI335" s="85"/>
      <c r="CJ335" s="85"/>
      <c r="CK335" s="85"/>
      <c r="CL335" s="85"/>
      <c r="CM335" s="85"/>
    </row>
    <row r="336" spans="1:91" s="88" customFormat="1">
      <c r="A336" s="86"/>
      <c r="B336" s="87"/>
      <c r="F336" s="89"/>
      <c r="G336" s="87"/>
      <c r="H336" s="87"/>
      <c r="I336" s="87"/>
      <c r="J336" s="87"/>
      <c r="K336" s="87"/>
      <c r="L336" s="87"/>
      <c r="M336" s="87"/>
      <c r="N336" s="87"/>
      <c r="O336" s="87"/>
      <c r="P336" s="87"/>
      <c r="Q336" s="87"/>
      <c r="R336" s="87"/>
      <c r="S336" s="87"/>
      <c r="U336" s="90"/>
      <c r="V336" s="85"/>
      <c r="W336" s="85"/>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c r="BM336" s="85"/>
      <c r="BN336" s="85"/>
      <c r="BO336" s="85"/>
      <c r="BP336" s="85"/>
      <c r="BQ336" s="85"/>
      <c r="BR336" s="85"/>
      <c r="BS336" s="85"/>
      <c r="BT336" s="85"/>
      <c r="BU336" s="85"/>
      <c r="BV336" s="85"/>
      <c r="BW336" s="85"/>
      <c r="BX336" s="85"/>
      <c r="BY336" s="85"/>
      <c r="BZ336" s="85"/>
      <c r="CA336" s="85"/>
      <c r="CB336" s="85"/>
      <c r="CC336" s="85"/>
      <c r="CD336" s="85"/>
      <c r="CE336" s="85"/>
      <c r="CF336" s="85"/>
      <c r="CG336" s="85"/>
      <c r="CH336" s="85"/>
      <c r="CI336" s="85"/>
      <c r="CJ336" s="85"/>
      <c r="CK336" s="85"/>
      <c r="CL336" s="85"/>
      <c r="CM336" s="85"/>
    </row>
    <row r="337" spans="1:91" s="88" customFormat="1">
      <c r="A337" s="86"/>
      <c r="B337" s="87"/>
      <c r="F337" s="89"/>
      <c r="G337" s="87"/>
      <c r="H337" s="87"/>
      <c r="I337" s="87"/>
      <c r="J337" s="87"/>
      <c r="K337" s="87"/>
      <c r="L337" s="87"/>
      <c r="M337" s="87"/>
      <c r="N337" s="87"/>
      <c r="O337" s="87"/>
      <c r="P337" s="87"/>
      <c r="Q337" s="87"/>
      <c r="R337" s="87"/>
      <c r="S337" s="87"/>
      <c r="U337" s="90"/>
      <c r="V337" s="85"/>
      <c r="W337" s="85"/>
      <c r="X337" s="85"/>
      <c r="Y337" s="85"/>
      <c r="Z337" s="85"/>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c r="BL337" s="85"/>
      <c r="BM337" s="85"/>
      <c r="BN337" s="85"/>
      <c r="BO337" s="85"/>
      <c r="BP337" s="85"/>
      <c r="BQ337" s="85"/>
      <c r="BR337" s="85"/>
      <c r="BS337" s="85"/>
      <c r="BT337" s="85"/>
      <c r="BU337" s="85"/>
      <c r="BV337" s="85"/>
      <c r="BW337" s="85"/>
      <c r="BX337" s="85"/>
      <c r="BY337" s="85"/>
      <c r="BZ337" s="85"/>
      <c r="CA337" s="85"/>
      <c r="CB337" s="85"/>
      <c r="CC337" s="85"/>
      <c r="CD337" s="85"/>
      <c r="CE337" s="85"/>
      <c r="CF337" s="85"/>
      <c r="CG337" s="85"/>
      <c r="CH337" s="85"/>
      <c r="CI337" s="85"/>
      <c r="CJ337" s="85"/>
      <c r="CK337" s="85"/>
      <c r="CL337" s="85"/>
      <c r="CM337" s="85"/>
    </row>
    <row r="338" spans="1:91" s="88" customFormat="1">
      <c r="A338" s="86"/>
      <c r="B338" s="87"/>
      <c r="F338" s="89"/>
      <c r="G338" s="87"/>
      <c r="H338" s="87"/>
      <c r="I338" s="87"/>
      <c r="J338" s="87"/>
      <c r="K338" s="87"/>
      <c r="L338" s="87"/>
      <c r="M338" s="87"/>
      <c r="N338" s="87"/>
      <c r="O338" s="87"/>
      <c r="P338" s="87"/>
      <c r="Q338" s="87"/>
      <c r="R338" s="87"/>
      <c r="S338" s="87"/>
      <c r="U338" s="90"/>
      <c r="V338" s="85"/>
      <c r="W338" s="85"/>
      <c r="X338" s="85"/>
      <c r="Y338" s="85"/>
      <c r="Z338" s="85"/>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c r="BL338" s="85"/>
      <c r="BM338" s="85"/>
      <c r="BN338" s="85"/>
      <c r="BO338" s="85"/>
      <c r="BP338" s="85"/>
      <c r="BQ338" s="85"/>
      <c r="BR338" s="85"/>
      <c r="BS338" s="85"/>
      <c r="BT338" s="85"/>
      <c r="BU338" s="85"/>
      <c r="BV338" s="85"/>
      <c r="BW338" s="85"/>
      <c r="BX338" s="85"/>
      <c r="BY338" s="85"/>
      <c r="BZ338" s="85"/>
      <c r="CA338" s="85"/>
      <c r="CB338" s="85"/>
      <c r="CC338" s="85"/>
      <c r="CD338" s="85"/>
      <c r="CE338" s="85"/>
      <c r="CF338" s="85"/>
      <c r="CG338" s="85"/>
      <c r="CH338" s="85"/>
      <c r="CI338" s="85"/>
      <c r="CJ338" s="85"/>
      <c r="CK338" s="85"/>
      <c r="CL338" s="85"/>
      <c r="CM338" s="85"/>
    </row>
    <row r="339" spans="1:91" s="88" customFormat="1">
      <c r="A339" s="86"/>
      <c r="B339" s="87"/>
      <c r="F339" s="89"/>
      <c r="G339" s="87"/>
      <c r="H339" s="87"/>
      <c r="I339" s="87"/>
      <c r="J339" s="87"/>
      <c r="K339" s="87"/>
      <c r="L339" s="87"/>
      <c r="M339" s="87"/>
      <c r="N339" s="87"/>
      <c r="O339" s="87"/>
      <c r="P339" s="87"/>
      <c r="Q339" s="87"/>
      <c r="R339" s="87"/>
      <c r="S339" s="87"/>
      <c r="U339" s="90"/>
      <c r="V339" s="85"/>
      <c r="W339" s="85"/>
      <c r="X339" s="85"/>
      <c r="Y339" s="85"/>
      <c r="Z339" s="85"/>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c r="BL339" s="85"/>
      <c r="BM339" s="85"/>
      <c r="BN339" s="85"/>
      <c r="BO339" s="85"/>
      <c r="BP339" s="85"/>
      <c r="BQ339" s="85"/>
      <c r="BR339" s="85"/>
      <c r="BS339" s="85"/>
      <c r="BT339" s="85"/>
      <c r="BU339" s="85"/>
      <c r="BV339" s="85"/>
      <c r="BW339" s="85"/>
      <c r="BX339" s="85"/>
      <c r="BY339" s="85"/>
      <c r="BZ339" s="85"/>
      <c r="CA339" s="85"/>
      <c r="CB339" s="85"/>
      <c r="CC339" s="85"/>
      <c r="CD339" s="85"/>
      <c r="CE339" s="85"/>
      <c r="CF339" s="85"/>
      <c r="CG339" s="85"/>
      <c r="CH339" s="85"/>
      <c r="CI339" s="85"/>
      <c r="CJ339" s="85"/>
      <c r="CK339" s="85"/>
      <c r="CL339" s="85"/>
      <c r="CM339" s="85"/>
    </row>
    <row r="340" spans="1:91" s="88" customFormat="1">
      <c r="A340" s="86"/>
      <c r="B340" s="87"/>
      <c r="F340" s="89"/>
      <c r="G340" s="87"/>
      <c r="H340" s="87"/>
      <c r="I340" s="87"/>
      <c r="J340" s="87"/>
      <c r="K340" s="87"/>
      <c r="L340" s="87"/>
      <c r="M340" s="87"/>
      <c r="N340" s="87"/>
      <c r="O340" s="87"/>
      <c r="P340" s="87"/>
      <c r="Q340" s="87"/>
      <c r="R340" s="87"/>
      <c r="S340" s="87"/>
      <c r="U340" s="90"/>
      <c r="V340" s="85"/>
      <c r="W340" s="85"/>
      <c r="X340" s="85"/>
      <c r="Y340" s="85"/>
      <c r="Z340" s="85"/>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c r="BL340" s="85"/>
      <c r="BM340" s="85"/>
      <c r="BN340" s="85"/>
      <c r="BO340" s="85"/>
      <c r="BP340" s="85"/>
      <c r="BQ340" s="85"/>
      <c r="BR340" s="85"/>
      <c r="BS340" s="85"/>
      <c r="BT340" s="85"/>
      <c r="BU340" s="85"/>
      <c r="BV340" s="85"/>
      <c r="BW340" s="85"/>
      <c r="BX340" s="85"/>
      <c r="BY340" s="85"/>
      <c r="BZ340" s="85"/>
      <c r="CA340" s="85"/>
      <c r="CB340" s="85"/>
      <c r="CC340" s="85"/>
      <c r="CD340" s="85"/>
      <c r="CE340" s="85"/>
      <c r="CF340" s="85"/>
      <c r="CG340" s="85"/>
      <c r="CH340" s="85"/>
      <c r="CI340" s="85"/>
      <c r="CJ340" s="85"/>
      <c r="CK340" s="85"/>
      <c r="CL340" s="85"/>
      <c r="CM340" s="85"/>
    </row>
    <row r="341" spans="1:91" s="88" customFormat="1">
      <c r="A341" s="86"/>
      <c r="B341" s="87"/>
      <c r="F341" s="89"/>
      <c r="G341" s="87"/>
      <c r="H341" s="87"/>
      <c r="I341" s="87"/>
      <c r="J341" s="87"/>
      <c r="K341" s="87"/>
      <c r="L341" s="87"/>
      <c r="M341" s="87"/>
      <c r="N341" s="87"/>
      <c r="O341" s="87"/>
      <c r="P341" s="87"/>
      <c r="Q341" s="87"/>
      <c r="R341" s="87"/>
      <c r="S341" s="87"/>
      <c r="U341" s="90"/>
      <c r="V341" s="85"/>
      <c r="W341" s="85"/>
      <c r="X341" s="85"/>
      <c r="Y341" s="85"/>
      <c r="Z341" s="85"/>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c r="BL341" s="85"/>
      <c r="BM341" s="85"/>
      <c r="BN341" s="85"/>
      <c r="BO341" s="85"/>
      <c r="BP341" s="85"/>
      <c r="BQ341" s="85"/>
      <c r="BR341" s="85"/>
      <c r="BS341" s="85"/>
      <c r="BT341" s="85"/>
      <c r="BU341" s="85"/>
      <c r="BV341" s="85"/>
      <c r="BW341" s="85"/>
      <c r="BX341" s="85"/>
      <c r="BY341" s="85"/>
      <c r="BZ341" s="85"/>
      <c r="CA341" s="85"/>
      <c r="CB341" s="85"/>
      <c r="CC341" s="85"/>
      <c r="CD341" s="85"/>
      <c r="CE341" s="85"/>
      <c r="CF341" s="85"/>
      <c r="CG341" s="85"/>
      <c r="CH341" s="85"/>
      <c r="CI341" s="85"/>
      <c r="CJ341" s="85"/>
      <c r="CK341" s="85"/>
      <c r="CL341" s="85"/>
      <c r="CM341" s="85"/>
    </row>
    <row r="342" spans="1:91" s="88" customFormat="1">
      <c r="A342" s="86"/>
      <c r="B342" s="87"/>
      <c r="F342" s="89"/>
      <c r="G342" s="87"/>
      <c r="H342" s="87"/>
      <c r="I342" s="87"/>
      <c r="J342" s="87"/>
      <c r="K342" s="87"/>
      <c r="L342" s="87"/>
      <c r="M342" s="87"/>
      <c r="N342" s="87"/>
      <c r="O342" s="87"/>
      <c r="P342" s="87"/>
      <c r="Q342" s="87"/>
      <c r="R342" s="87"/>
      <c r="S342" s="87"/>
      <c r="U342" s="90"/>
      <c r="V342" s="85"/>
      <c r="W342" s="85"/>
      <c r="X342" s="85"/>
      <c r="Y342" s="85"/>
      <c r="Z342" s="85"/>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c r="BL342" s="85"/>
      <c r="BM342" s="85"/>
      <c r="BN342" s="85"/>
      <c r="BO342" s="85"/>
      <c r="BP342" s="85"/>
      <c r="BQ342" s="85"/>
      <c r="BR342" s="85"/>
      <c r="BS342" s="85"/>
      <c r="BT342" s="85"/>
      <c r="BU342" s="85"/>
      <c r="BV342" s="85"/>
      <c r="BW342" s="85"/>
      <c r="BX342" s="85"/>
      <c r="BY342" s="85"/>
      <c r="BZ342" s="85"/>
      <c r="CA342" s="85"/>
      <c r="CB342" s="85"/>
      <c r="CC342" s="85"/>
      <c r="CD342" s="85"/>
      <c r="CE342" s="85"/>
      <c r="CF342" s="85"/>
      <c r="CG342" s="85"/>
      <c r="CH342" s="85"/>
      <c r="CI342" s="85"/>
      <c r="CJ342" s="85"/>
      <c r="CK342" s="85"/>
      <c r="CL342" s="85"/>
      <c r="CM342" s="85"/>
    </row>
    <row r="343" spans="1:91" s="88" customFormat="1">
      <c r="A343" s="86"/>
      <c r="B343" s="87"/>
      <c r="F343" s="89"/>
      <c r="G343" s="87"/>
      <c r="H343" s="87"/>
      <c r="I343" s="87"/>
      <c r="J343" s="87"/>
      <c r="K343" s="87"/>
      <c r="L343" s="87"/>
      <c r="M343" s="87"/>
      <c r="N343" s="87"/>
      <c r="O343" s="87"/>
      <c r="P343" s="87"/>
      <c r="Q343" s="87"/>
      <c r="R343" s="87"/>
      <c r="S343" s="87"/>
      <c r="U343" s="90"/>
      <c r="V343" s="85"/>
      <c r="W343" s="85"/>
      <c r="X343" s="85"/>
      <c r="Y343" s="85"/>
      <c r="Z343" s="85"/>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c r="BL343" s="85"/>
      <c r="BM343" s="85"/>
      <c r="BN343" s="85"/>
      <c r="BO343" s="85"/>
      <c r="BP343" s="85"/>
      <c r="BQ343" s="85"/>
      <c r="BR343" s="85"/>
      <c r="BS343" s="85"/>
      <c r="BT343" s="85"/>
      <c r="BU343" s="85"/>
      <c r="BV343" s="85"/>
      <c r="BW343" s="85"/>
      <c r="BX343" s="85"/>
      <c r="BY343" s="85"/>
      <c r="BZ343" s="85"/>
      <c r="CA343" s="85"/>
      <c r="CB343" s="85"/>
      <c r="CC343" s="85"/>
      <c r="CD343" s="85"/>
      <c r="CE343" s="85"/>
      <c r="CF343" s="85"/>
      <c r="CG343" s="85"/>
      <c r="CH343" s="85"/>
      <c r="CI343" s="85"/>
      <c r="CJ343" s="85"/>
      <c r="CK343" s="85"/>
      <c r="CL343" s="85"/>
      <c r="CM343" s="85"/>
    </row>
    <row r="344" spans="1:91" s="88" customFormat="1">
      <c r="A344" s="86"/>
      <c r="B344" s="87"/>
      <c r="F344" s="89"/>
      <c r="G344" s="87"/>
      <c r="H344" s="87"/>
      <c r="I344" s="87"/>
      <c r="J344" s="87"/>
      <c r="K344" s="87"/>
      <c r="L344" s="87"/>
      <c r="M344" s="87"/>
      <c r="N344" s="87"/>
      <c r="O344" s="87"/>
      <c r="P344" s="87"/>
      <c r="Q344" s="87"/>
      <c r="R344" s="87"/>
      <c r="S344" s="87"/>
      <c r="U344" s="90"/>
      <c r="V344" s="85"/>
      <c r="W344" s="85"/>
      <c r="X344" s="85"/>
      <c r="Y344" s="85"/>
      <c r="Z344" s="85"/>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c r="BL344" s="85"/>
      <c r="BM344" s="85"/>
      <c r="BN344" s="85"/>
      <c r="BO344" s="85"/>
      <c r="BP344" s="85"/>
      <c r="BQ344" s="85"/>
      <c r="BR344" s="85"/>
      <c r="BS344" s="85"/>
      <c r="BT344" s="85"/>
      <c r="BU344" s="85"/>
      <c r="BV344" s="85"/>
      <c r="BW344" s="85"/>
      <c r="BX344" s="85"/>
      <c r="BY344" s="85"/>
      <c r="BZ344" s="85"/>
      <c r="CA344" s="85"/>
      <c r="CB344" s="85"/>
      <c r="CC344" s="85"/>
      <c r="CD344" s="85"/>
      <c r="CE344" s="85"/>
      <c r="CF344" s="85"/>
      <c r="CG344" s="85"/>
      <c r="CH344" s="85"/>
      <c r="CI344" s="85"/>
      <c r="CJ344" s="85"/>
      <c r="CK344" s="85"/>
      <c r="CL344" s="85"/>
      <c r="CM344" s="85"/>
    </row>
    <row r="345" spans="1:91" s="88" customFormat="1">
      <c r="A345" s="86"/>
      <c r="B345" s="87"/>
      <c r="F345" s="89"/>
      <c r="G345" s="87"/>
      <c r="H345" s="87"/>
      <c r="I345" s="87"/>
      <c r="J345" s="87"/>
      <c r="K345" s="87"/>
      <c r="L345" s="87"/>
      <c r="M345" s="87"/>
      <c r="N345" s="87"/>
      <c r="O345" s="87"/>
      <c r="P345" s="87"/>
      <c r="Q345" s="87"/>
      <c r="R345" s="87"/>
      <c r="S345" s="87"/>
      <c r="U345" s="90"/>
      <c r="V345" s="85"/>
      <c r="W345" s="85"/>
      <c r="X345" s="85"/>
      <c r="Y345" s="85"/>
      <c r="Z345" s="85"/>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c r="BL345" s="85"/>
      <c r="BM345" s="85"/>
      <c r="BN345" s="85"/>
      <c r="BO345" s="85"/>
      <c r="BP345" s="85"/>
      <c r="BQ345" s="85"/>
      <c r="BR345" s="85"/>
      <c r="BS345" s="85"/>
      <c r="BT345" s="85"/>
      <c r="BU345" s="85"/>
      <c r="BV345" s="85"/>
      <c r="BW345" s="85"/>
      <c r="BX345" s="85"/>
      <c r="BY345" s="85"/>
      <c r="BZ345" s="85"/>
      <c r="CA345" s="85"/>
      <c r="CB345" s="85"/>
      <c r="CC345" s="85"/>
      <c r="CD345" s="85"/>
      <c r="CE345" s="85"/>
      <c r="CF345" s="85"/>
      <c r="CG345" s="85"/>
      <c r="CH345" s="85"/>
      <c r="CI345" s="85"/>
      <c r="CJ345" s="85"/>
      <c r="CK345" s="85"/>
      <c r="CL345" s="85"/>
      <c r="CM345" s="85"/>
    </row>
    <row r="346" spans="1:91" s="88" customFormat="1">
      <c r="A346" s="86"/>
      <c r="B346" s="87"/>
      <c r="F346" s="89"/>
      <c r="G346" s="87"/>
      <c r="H346" s="87"/>
      <c r="I346" s="87"/>
      <c r="J346" s="87"/>
      <c r="K346" s="87"/>
      <c r="L346" s="87"/>
      <c r="M346" s="87"/>
      <c r="N346" s="87"/>
      <c r="O346" s="87"/>
      <c r="P346" s="87"/>
      <c r="Q346" s="87"/>
      <c r="R346" s="87"/>
      <c r="S346" s="87"/>
      <c r="U346" s="90"/>
      <c r="V346" s="85"/>
      <c r="W346" s="85"/>
      <c r="X346" s="85"/>
      <c r="Y346" s="85"/>
      <c r="Z346" s="85"/>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c r="BL346" s="85"/>
      <c r="BM346" s="85"/>
      <c r="BN346" s="85"/>
      <c r="BO346" s="85"/>
      <c r="BP346" s="85"/>
      <c r="BQ346" s="85"/>
      <c r="BR346" s="85"/>
      <c r="BS346" s="85"/>
      <c r="BT346" s="85"/>
      <c r="BU346" s="85"/>
      <c r="BV346" s="85"/>
      <c r="BW346" s="85"/>
      <c r="BX346" s="85"/>
      <c r="BY346" s="85"/>
      <c r="BZ346" s="85"/>
      <c r="CA346" s="85"/>
      <c r="CB346" s="85"/>
      <c r="CC346" s="85"/>
      <c r="CD346" s="85"/>
      <c r="CE346" s="85"/>
      <c r="CF346" s="85"/>
      <c r="CG346" s="85"/>
      <c r="CH346" s="85"/>
      <c r="CI346" s="85"/>
      <c r="CJ346" s="85"/>
      <c r="CK346" s="85"/>
      <c r="CL346" s="85"/>
      <c r="CM346" s="85"/>
    </row>
    <row r="347" spans="1:91" s="88" customFormat="1">
      <c r="A347" s="86"/>
      <c r="B347" s="87"/>
      <c r="F347" s="89"/>
      <c r="G347" s="87"/>
      <c r="H347" s="87"/>
      <c r="I347" s="87"/>
      <c r="J347" s="87"/>
      <c r="K347" s="87"/>
      <c r="L347" s="87"/>
      <c r="M347" s="87"/>
      <c r="N347" s="87"/>
      <c r="O347" s="87"/>
      <c r="P347" s="87"/>
      <c r="Q347" s="87"/>
      <c r="R347" s="87"/>
      <c r="S347" s="87"/>
      <c r="U347" s="90"/>
      <c r="V347" s="85"/>
      <c r="W347" s="85"/>
      <c r="X347" s="85"/>
      <c r="Y347" s="85"/>
      <c r="Z347" s="85"/>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c r="BL347" s="85"/>
      <c r="BM347" s="85"/>
      <c r="BN347" s="85"/>
      <c r="BO347" s="85"/>
      <c r="BP347" s="85"/>
      <c r="BQ347" s="85"/>
      <c r="BR347" s="85"/>
      <c r="BS347" s="85"/>
      <c r="BT347" s="85"/>
      <c r="BU347" s="85"/>
      <c r="BV347" s="85"/>
      <c r="BW347" s="85"/>
      <c r="BX347" s="85"/>
      <c r="BY347" s="85"/>
      <c r="BZ347" s="85"/>
      <c r="CA347" s="85"/>
      <c r="CB347" s="85"/>
      <c r="CC347" s="85"/>
      <c r="CD347" s="85"/>
      <c r="CE347" s="85"/>
      <c r="CF347" s="85"/>
      <c r="CG347" s="85"/>
      <c r="CH347" s="85"/>
      <c r="CI347" s="85"/>
      <c r="CJ347" s="85"/>
      <c r="CK347" s="85"/>
      <c r="CL347" s="85"/>
      <c r="CM347" s="85"/>
    </row>
    <row r="348" spans="1:91" s="88" customFormat="1">
      <c r="A348" s="86"/>
      <c r="B348" s="87"/>
      <c r="F348" s="89"/>
      <c r="G348" s="87"/>
      <c r="H348" s="87"/>
      <c r="I348" s="87"/>
      <c r="J348" s="87"/>
      <c r="K348" s="87"/>
      <c r="L348" s="87"/>
      <c r="M348" s="87"/>
      <c r="N348" s="87"/>
      <c r="O348" s="87"/>
      <c r="P348" s="87"/>
      <c r="Q348" s="87"/>
      <c r="R348" s="87"/>
      <c r="S348" s="87"/>
      <c r="U348" s="90"/>
      <c r="V348" s="85"/>
      <c r="W348" s="85"/>
      <c r="X348" s="85"/>
      <c r="Y348" s="85"/>
      <c r="Z348" s="85"/>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c r="BL348" s="85"/>
      <c r="BM348" s="85"/>
      <c r="BN348" s="85"/>
      <c r="BO348" s="85"/>
      <c r="BP348" s="85"/>
      <c r="BQ348" s="85"/>
      <c r="BR348" s="85"/>
      <c r="BS348" s="85"/>
      <c r="BT348" s="85"/>
      <c r="BU348" s="85"/>
      <c r="BV348" s="85"/>
      <c r="BW348" s="85"/>
      <c r="BX348" s="85"/>
      <c r="BY348" s="85"/>
      <c r="BZ348" s="85"/>
      <c r="CA348" s="85"/>
      <c r="CB348" s="85"/>
      <c r="CC348" s="85"/>
      <c r="CD348" s="85"/>
      <c r="CE348" s="85"/>
      <c r="CF348" s="85"/>
      <c r="CG348" s="85"/>
      <c r="CH348" s="85"/>
      <c r="CI348" s="85"/>
      <c r="CJ348" s="85"/>
      <c r="CK348" s="85"/>
      <c r="CL348" s="85"/>
      <c r="CM348" s="85"/>
    </row>
    <row r="349" spans="1:91" s="88" customFormat="1">
      <c r="A349" s="86"/>
      <c r="B349" s="87"/>
      <c r="F349" s="89"/>
      <c r="G349" s="87"/>
      <c r="H349" s="87"/>
      <c r="I349" s="87"/>
      <c r="J349" s="87"/>
      <c r="K349" s="87"/>
      <c r="L349" s="87"/>
      <c r="M349" s="87"/>
      <c r="N349" s="87"/>
      <c r="O349" s="87"/>
      <c r="P349" s="87"/>
      <c r="Q349" s="87"/>
      <c r="R349" s="87"/>
      <c r="S349" s="87"/>
      <c r="U349" s="90"/>
      <c r="V349" s="85"/>
      <c r="W349" s="85"/>
      <c r="X349" s="85"/>
      <c r="Y349" s="85"/>
      <c r="Z349" s="85"/>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c r="BL349" s="85"/>
      <c r="BM349" s="85"/>
      <c r="BN349" s="85"/>
      <c r="BO349" s="85"/>
      <c r="BP349" s="85"/>
      <c r="BQ349" s="85"/>
      <c r="BR349" s="85"/>
      <c r="BS349" s="85"/>
      <c r="BT349" s="85"/>
      <c r="BU349" s="85"/>
      <c r="BV349" s="85"/>
      <c r="BW349" s="85"/>
      <c r="BX349" s="85"/>
      <c r="BY349" s="85"/>
      <c r="BZ349" s="85"/>
      <c r="CA349" s="85"/>
      <c r="CB349" s="85"/>
      <c r="CC349" s="85"/>
      <c r="CD349" s="85"/>
      <c r="CE349" s="85"/>
      <c r="CF349" s="85"/>
      <c r="CG349" s="85"/>
      <c r="CH349" s="85"/>
      <c r="CI349" s="85"/>
      <c r="CJ349" s="85"/>
      <c r="CK349" s="85"/>
      <c r="CL349" s="85"/>
      <c r="CM349" s="85"/>
    </row>
    <row r="350" spans="1:91" s="88" customFormat="1">
      <c r="A350" s="86"/>
      <c r="B350" s="87"/>
      <c r="F350" s="89"/>
      <c r="G350" s="87"/>
      <c r="H350" s="87"/>
      <c r="I350" s="87"/>
      <c r="J350" s="87"/>
      <c r="K350" s="87"/>
      <c r="L350" s="87"/>
      <c r="M350" s="87"/>
      <c r="N350" s="87"/>
      <c r="O350" s="87"/>
      <c r="P350" s="87"/>
      <c r="Q350" s="87"/>
      <c r="R350" s="87"/>
      <c r="S350" s="87"/>
      <c r="U350" s="90"/>
      <c r="V350" s="85"/>
      <c r="W350" s="85"/>
      <c r="X350" s="85"/>
      <c r="Y350" s="85"/>
      <c r="Z350" s="85"/>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c r="BL350" s="85"/>
      <c r="BM350" s="85"/>
      <c r="BN350" s="85"/>
      <c r="BO350" s="85"/>
      <c r="BP350" s="85"/>
      <c r="BQ350" s="85"/>
      <c r="BR350" s="85"/>
      <c r="BS350" s="85"/>
      <c r="BT350" s="85"/>
      <c r="BU350" s="85"/>
      <c r="BV350" s="85"/>
      <c r="BW350" s="85"/>
      <c r="BX350" s="85"/>
      <c r="BY350" s="85"/>
      <c r="BZ350" s="85"/>
      <c r="CA350" s="85"/>
      <c r="CB350" s="85"/>
      <c r="CC350" s="85"/>
      <c r="CD350" s="85"/>
      <c r="CE350" s="85"/>
      <c r="CF350" s="85"/>
      <c r="CG350" s="85"/>
      <c r="CH350" s="85"/>
      <c r="CI350" s="85"/>
      <c r="CJ350" s="85"/>
      <c r="CK350" s="85"/>
      <c r="CL350" s="85"/>
      <c r="CM350" s="85"/>
    </row>
    <row r="351" spans="1:91" s="88" customFormat="1">
      <c r="A351" s="86"/>
      <c r="B351" s="87"/>
      <c r="F351" s="89"/>
      <c r="G351" s="87"/>
      <c r="H351" s="87"/>
      <c r="I351" s="87"/>
      <c r="J351" s="87"/>
      <c r="K351" s="87"/>
      <c r="L351" s="87"/>
      <c r="M351" s="87"/>
      <c r="N351" s="87"/>
      <c r="O351" s="87"/>
      <c r="P351" s="87"/>
      <c r="Q351" s="87"/>
      <c r="R351" s="87"/>
      <c r="S351" s="87"/>
      <c r="U351" s="90"/>
      <c r="V351" s="85"/>
      <c r="W351" s="85"/>
      <c r="X351" s="85"/>
      <c r="Y351" s="85"/>
      <c r="Z351" s="85"/>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c r="BL351" s="85"/>
      <c r="BM351" s="85"/>
      <c r="BN351" s="85"/>
      <c r="BO351" s="85"/>
      <c r="BP351" s="85"/>
      <c r="BQ351" s="85"/>
      <c r="BR351" s="85"/>
      <c r="BS351" s="85"/>
      <c r="BT351" s="85"/>
      <c r="BU351" s="85"/>
      <c r="BV351" s="85"/>
      <c r="BW351" s="85"/>
      <c r="BX351" s="85"/>
      <c r="BY351" s="85"/>
      <c r="BZ351" s="85"/>
      <c r="CA351" s="85"/>
      <c r="CB351" s="85"/>
      <c r="CC351" s="85"/>
      <c r="CD351" s="85"/>
      <c r="CE351" s="85"/>
      <c r="CF351" s="85"/>
      <c r="CG351" s="85"/>
      <c r="CH351" s="85"/>
      <c r="CI351" s="85"/>
      <c r="CJ351" s="85"/>
      <c r="CK351" s="85"/>
      <c r="CL351" s="85"/>
      <c r="CM351" s="85"/>
    </row>
    <row r="352" spans="1:91" s="88" customFormat="1">
      <c r="A352" s="86"/>
      <c r="B352" s="87"/>
      <c r="F352" s="89"/>
      <c r="G352" s="87"/>
      <c r="H352" s="87"/>
      <c r="I352" s="87"/>
      <c r="J352" s="87"/>
      <c r="K352" s="87"/>
      <c r="L352" s="87"/>
      <c r="M352" s="87"/>
      <c r="N352" s="87"/>
      <c r="O352" s="87"/>
      <c r="P352" s="87"/>
      <c r="Q352" s="87"/>
      <c r="R352" s="87"/>
      <c r="S352" s="87"/>
      <c r="U352" s="90"/>
      <c r="V352" s="85"/>
      <c r="W352" s="85"/>
      <c r="X352" s="85"/>
      <c r="Y352" s="85"/>
      <c r="Z352" s="85"/>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c r="BL352" s="85"/>
      <c r="BM352" s="85"/>
      <c r="BN352" s="85"/>
      <c r="BO352" s="85"/>
      <c r="BP352" s="85"/>
      <c r="BQ352" s="85"/>
      <c r="BR352" s="85"/>
      <c r="BS352" s="85"/>
      <c r="BT352" s="85"/>
      <c r="BU352" s="85"/>
      <c r="BV352" s="85"/>
      <c r="BW352" s="85"/>
      <c r="BX352" s="85"/>
      <c r="BY352" s="85"/>
      <c r="BZ352" s="85"/>
      <c r="CA352" s="85"/>
      <c r="CB352" s="85"/>
      <c r="CC352" s="85"/>
      <c r="CD352" s="85"/>
      <c r="CE352" s="85"/>
      <c r="CF352" s="85"/>
      <c r="CG352" s="85"/>
      <c r="CH352" s="85"/>
      <c r="CI352" s="85"/>
      <c r="CJ352" s="85"/>
      <c r="CK352" s="85"/>
      <c r="CL352" s="85"/>
      <c r="CM352" s="85"/>
    </row>
    <row r="353" spans="1:91" s="88" customFormat="1">
      <c r="A353" s="86"/>
      <c r="B353" s="87"/>
      <c r="F353" s="89"/>
      <c r="G353" s="87"/>
      <c r="H353" s="87"/>
      <c r="I353" s="87"/>
      <c r="J353" s="87"/>
      <c r="K353" s="87"/>
      <c r="L353" s="87"/>
      <c r="M353" s="87"/>
      <c r="N353" s="87"/>
      <c r="O353" s="87"/>
      <c r="P353" s="87"/>
      <c r="Q353" s="87"/>
      <c r="R353" s="87"/>
      <c r="S353" s="87"/>
      <c r="U353" s="90"/>
      <c r="V353" s="85"/>
      <c r="W353" s="85"/>
      <c r="X353" s="85"/>
      <c r="Y353" s="85"/>
      <c r="Z353" s="85"/>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c r="BL353" s="85"/>
      <c r="BM353" s="85"/>
      <c r="BN353" s="85"/>
      <c r="BO353" s="85"/>
      <c r="BP353" s="85"/>
      <c r="BQ353" s="85"/>
      <c r="BR353" s="85"/>
      <c r="BS353" s="85"/>
      <c r="BT353" s="85"/>
      <c r="BU353" s="85"/>
      <c r="BV353" s="85"/>
      <c r="BW353" s="85"/>
      <c r="BX353" s="85"/>
      <c r="BY353" s="85"/>
      <c r="BZ353" s="85"/>
      <c r="CA353" s="85"/>
      <c r="CB353" s="85"/>
      <c r="CC353" s="85"/>
      <c r="CD353" s="85"/>
      <c r="CE353" s="85"/>
      <c r="CF353" s="85"/>
      <c r="CG353" s="85"/>
      <c r="CH353" s="85"/>
      <c r="CI353" s="85"/>
      <c r="CJ353" s="85"/>
      <c r="CK353" s="85"/>
      <c r="CL353" s="85"/>
      <c r="CM353" s="85"/>
    </row>
    <row r="354" spans="1:91" s="88" customFormat="1">
      <c r="A354" s="86"/>
      <c r="B354" s="87"/>
      <c r="F354" s="89"/>
      <c r="G354" s="87"/>
      <c r="H354" s="87"/>
      <c r="I354" s="87"/>
      <c r="J354" s="87"/>
      <c r="K354" s="87"/>
      <c r="L354" s="87"/>
      <c r="M354" s="87"/>
      <c r="N354" s="87"/>
      <c r="O354" s="87"/>
      <c r="P354" s="87"/>
      <c r="Q354" s="87"/>
      <c r="R354" s="87"/>
      <c r="S354" s="87"/>
      <c r="U354" s="90"/>
      <c r="V354" s="85"/>
      <c r="W354" s="85"/>
      <c r="X354" s="85"/>
      <c r="Y354" s="85"/>
      <c r="Z354" s="85"/>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c r="BL354" s="85"/>
      <c r="BM354" s="85"/>
      <c r="BN354" s="85"/>
      <c r="BO354" s="85"/>
      <c r="BP354" s="85"/>
      <c r="BQ354" s="85"/>
      <c r="BR354" s="85"/>
      <c r="BS354" s="85"/>
      <c r="BT354" s="85"/>
      <c r="BU354" s="85"/>
      <c r="BV354" s="85"/>
      <c r="BW354" s="85"/>
      <c r="BX354" s="85"/>
      <c r="BY354" s="85"/>
      <c r="BZ354" s="85"/>
      <c r="CA354" s="85"/>
      <c r="CB354" s="85"/>
      <c r="CC354" s="85"/>
      <c r="CD354" s="85"/>
      <c r="CE354" s="85"/>
      <c r="CF354" s="85"/>
      <c r="CG354" s="85"/>
      <c r="CH354" s="85"/>
      <c r="CI354" s="85"/>
      <c r="CJ354" s="85"/>
      <c r="CK354" s="85"/>
      <c r="CL354" s="85"/>
      <c r="CM354" s="85"/>
    </row>
    <row r="355" spans="1:91" s="88" customFormat="1">
      <c r="A355" s="86"/>
      <c r="B355" s="87"/>
      <c r="F355" s="89"/>
      <c r="G355" s="87"/>
      <c r="H355" s="87"/>
      <c r="I355" s="87"/>
      <c r="J355" s="87"/>
      <c r="K355" s="87"/>
      <c r="L355" s="87"/>
      <c r="M355" s="87"/>
      <c r="N355" s="87"/>
      <c r="O355" s="87"/>
      <c r="P355" s="87"/>
      <c r="Q355" s="87"/>
      <c r="R355" s="87"/>
      <c r="S355" s="87"/>
      <c r="U355" s="90"/>
      <c r="V355" s="85"/>
      <c r="W355" s="85"/>
      <c r="X355" s="85"/>
      <c r="Y355" s="85"/>
      <c r="Z355" s="85"/>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c r="BL355" s="85"/>
      <c r="BM355" s="85"/>
      <c r="BN355" s="85"/>
      <c r="BO355" s="85"/>
      <c r="BP355" s="85"/>
      <c r="BQ355" s="85"/>
      <c r="BR355" s="85"/>
      <c r="BS355" s="85"/>
      <c r="BT355" s="85"/>
      <c r="BU355" s="85"/>
      <c r="BV355" s="85"/>
      <c r="BW355" s="85"/>
      <c r="BX355" s="85"/>
      <c r="BY355" s="85"/>
      <c r="BZ355" s="85"/>
      <c r="CA355" s="85"/>
      <c r="CB355" s="85"/>
      <c r="CC355" s="85"/>
      <c r="CD355" s="85"/>
      <c r="CE355" s="85"/>
      <c r="CF355" s="85"/>
      <c r="CG355" s="85"/>
      <c r="CH355" s="85"/>
      <c r="CI355" s="85"/>
      <c r="CJ355" s="85"/>
      <c r="CK355" s="85"/>
      <c r="CL355" s="85"/>
      <c r="CM355" s="85"/>
    </row>
    <row r="356" spans="1:91" s="88" customFormat="1">
      <c r="A356" s="86"/>
      <c r="B356" s="87"/>
      <c r="F356" s="89"/>
      <c r="G356" s="87"/>
      <c r="H356" s="87"/>
      <c r="I356" s="87"/>
      <c r="J356" s="87"/>
      <c r="K356" s="87"/>
      <c r="L356" s="87"/>
      <c r="M356" s="87"/>
      <c r="N356" s="87"/>
      <c r="O356" s="87"/>
      <c r="P356" s="87"/>
      <c r="Q356" s="87"/>
      <c r="R356" s="87"/>
      <c r="S356" s="87"/>
      <c r="U356" s="90"/>
      <c r="V356" s="85"/>
      <c r="W356" s="85"/>
      <c r="X356" s="85"/>
      <c r="Y356" s="85"/>
      <c r="Z356" s="85"/>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c r="BL356" s="85"/>
      <c r="BM356" s="85"/>
      <c r="BN356" s="85"/>
      <c r="BO356" s="85"/>
      <c r="BP356" s="85"/>
      <c r="BQ356" s="85"/>
      <c r="BR356" s="85"/>
      <c r="BS356" s="85"/>
      <c r="BT356" s="85"/>
      <c r="BU356" s="85"/>
      <c r="BV356" s="85"/>
      <c r="BW356" s="85"/>
      <c r="BX356" s="85"/>
      <c r="BY356" s="85"/>
      <c r="BZ356" s="85"/>
      <c r="CA356" s="85"/>
      <c r="CB356" s="85"/>
      <c r="CC356" s="85"/>
      <c r="CD356" s="85"/>
      <c r="CE356" s="85"/>
      <c r="CF356" s="85"/>
      <c r="CG356" s="85"/>
      <c r="CH356" s="85"/>
      <c r="CI356" s="85"/>
      <c r="CJ356" s="85"/>
      <c r="CK356" s="85"/>
      <c r="CL356" s="85"/>
      <c r="CM356" s="85"/>
    </row>
    <row r="357" spans="1:91" s="88" customFormat="1">
      <c r="A357" s="86"/>
      <c r="B357" s="87"/>
      <c r="F357" s="89"/>
      <c r="G357" s="87"/>
      <c r="H357" s="87"/>
      <c r="I357" s="87"/>
      <c r="J357" s="87"/>
      <c r="K357" s="87"/>
      <c r="L357" s="87"/>
      <c r="M357" s="87"/>
      <c r="N357" s="87"/>
      <c r="O357" s="87"/>
      <c r="P357" s="87"/>
      <c r="Q357" s="87"/>
      <c r="R357" s="87"/>
      <c r="S357" s="87"/>
      <c r="U357" s="90"/>
      <c r="V357" s="85"/>
      <c r="W357" s="85"/>
      <c r="X357" s="85"/>
      <c r="Y357" s="85"/>
      <c r="Z357" s="85"/>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c r="BL357" s="85"/>
      <c r="BM357" s="85"/>
      <c r="BN357" s="85"/>
      <c r="BO357" s="85"/>
      <c r="BP357" s="85"/>
      <c r="BQ357" s="85"/>
      <c r="BR357" s="85"/>
      <c r="BS357" s="85"/>
      <c r="BT357" s="85"/>
      <c r="BU357" s="85"/>
      <c r="BV357" s="85"/>
      <c r="BW357" s="85"/>
      <c r="BX357" s="85"/>
      <c r="BY357" s="85"/>
      <c r="BZ357" s="85"/>
      <c r="CA357" s="85"/>
      <c r="CB357" s="85"/>
      <c r="CC357" s="85"/>
      <c r="CD357" s="85"/>
      <c r="CE357" s="85"/>
      <c r="CF357" s="85"/>
      <c r="CG357" s="85"/>
      <c r="CH357" s="85"/>
      <c r="CI357" s="85"/>
      <c r="CJ357" s="85"/>
      <c r="CK357" s="85"/>
      <c r="CL357" s="85"/>
      <c r="CM357" s="85"/>
    </row>
    <row r="358" spans="1:91" s="88" customFormat="1">
      <c r="A358" s="86"/>
      <c r="B358" s="87"/>
      <c r="F358" s="89"/>
      <c r="G358" s="87"/>
      <c r="H358" s="87"/>
      <c r="I358" s="87"/>
      <c r="J358" s="87"/>
      <c r="K358" s="87"/>
      <c r="L358" s="87"/>
      <c r="M358" s="87"/>
      <c r="N358" s="87"/>
      <c r="O358" s="87"/>
      <c r="P358" s="87"/>
      <c r="Q358" s="87"/>
      <c r="R358" s="87"/>
      <c r="S358" s="87"/>
      <c r="U358" s="90"/>
      <c r="V358" s="85"/>
      <c r="W358" s="85"/>
      <c r="X358" s="85"/>
      <c r="Y358" s="85"/>
      <c r="Z358" s="85"/>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c r="BL358" s="85"/>
      <c r="BM358" s="85"/>
      <c r="BN358" s="85"/>
      <c r="BO358" s="85"/>
      <c r="BP358" s="85"/>
      <c r="BQ358" s="85"/>
      <c r="BR358" s="85"/>
      <c r="BS358" s="85"/>
      <c r="BT358" s="85"/>
      <c r="BU358" s="85"/>
      <c r="BV358" s="85"/>
      <c r="BW358" s="85"/>
      <c r="BX358" s="85"/>
      <c r="BY358" s="85"/>
      <c r="BZ358" s="85"/>
      <c r="CA358" s="85"/>
      <c r="CB358" s="85"/>
      <c r="CC358" s="85"/>
      <c r="CD358" s="85"/>
      <c r="CE358" s="85"/>
      <c r="CF358" s="85"/>
      <c r="CG358" s="85"/>
      <c r="CH358" s="85"/>
      <c r="CI358" s="85"/>
      <c r="CJ358" s="85"/>
      <c r="CK358" s="85"/>
      <c r="CL358" s="85"/>
      <c r="CM358" s="85"/>
    </row>
    <row r="359" spans="1:91" s="88" customFormat="1">
      <c r="A359" s="86"/>
      <c r="B359" s="87"/>
      <c r="F359" s="89"/>
      <c r="G359" s="87"/>
      <c r="H359" s="87"/>
      <c r="I359" s="87"/>
      <c r="J359" s="87"/>
      <c r="K359" s="87"/>
      <c r="L359" s="87"/>
      <c r="M359" s="87"/>
      <c r="N359" s="87"/>
      <c r="O359" s="87"/>
      <c r="P359" s="87"/>
      <c r="Q359" s="87"/>
      <c r="R359" s="87"/>
      <c r="S359" s="87"/>
      <c r="U359" s="90"/>
      <c r="V359" s="85"/>
      <c r="W359" s="85"/>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c r="BM359" s="85"/>
      <c r="BN359" s="85"/>
      <c r="BO359" s="85"/>
      <c r="BP359" s="85"/>
      <c r="BQ359" s="85"/>
      <c r="BR359" s="85"/>
      <c r="BS359" s="85"/>
      <c r="BT359" s="85"/>
      <c r="BU359" s="85"/>
      <c r="BV359" s="85"/>
      <c r="BW359" s="85"/>
      <c r="BX359" s="85"/>
      <c r="BY359" s="85"/>
      <c r="BZ359" s="85"/>
      <c r="CA359" s="85"/>
      <c r="CB359" s="85"/>
      <c r="CC359" s="85"/>
      <c r="CD359" s="85"/>
      <c r="CE359" s="85"/>
      <c r="CF359" s="85"/>
      <c r="CG359" s="85"/>
      <c r="CH359" s="85"/>
      <c r="CI359" s="85"/>
      <c r="CJ359" s="85"/>
      <c r="CK359" s="85"/>
      <c r="CL359" s="85"/>
      <c r="CM359" s="85"/>
    </row>
    <row r="360" spans="1:91" s="88" customFormat="1">
      <c r="A360" s="86"/>
      <c r="B360" s="87"/>
      <c r="F360" s="89"/>
      <c r="G360" s="87"/>
      <c r="H360" s="87"/>
      <c r="I360" s="87"/>
      <c r="J360" s="87"/>
      <c r="K360" s="87"/>
      <c r="L360" s="87"/>
      <c r="M360" s="87"/>
      <c r="N360" s="87"/>
      <c r="O360" s="87"/>
      <c r="P360" s="87"/>
      <c r="Q360" s="87"/>
      <c r="R360" s="87"/>
      <c r="S360" s="87"/>
      <c r="U360" s="90"/>
      <c r="V360" s="85"/>
      <c r="W360" s="85"/>
      <c r="X360" s="85"/>
      <c r="Y360" s="85"/>
      <c r="Z360" s="85"/>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c r="BL360" s="85"/>
      <c r="BM360" s="85"/>
      <c r="BN360" s="85"/>
      <c r="BO360" s="85"/>
      <c r="BP360" s="85"/>
      <c r="BQ360" s="85"/>
      <c r="BR360" s="85"/>
      <c r="BS360" s="85"/>
      <c r="BT360" s="85"/>
      <c r="BU360" s="85"/>
      <c r="BV360" s="85"/>
      <c r="BW360" s="85"/>
      <c r="BX360" s="85"/>
      <c r="BY360" s="85"/>
      <c r="BZ360" s="85"/>
      <c r="CA360" s="85"/>
      <c r="CB360" s="85"/>
      <c r="CC360" s="85"/>
      <c r="CD360" s="85"/>
      <c r="CE360" s="85"/>
      <c r="CF360" s="85"/>
      <c r="CG360" s="85"/>
      <c r="CH360" s="85"/>
      <c r="CI360" s="85"/>
      <c r="CJ360" s="85"/>
      <c r="CK360" s="85"/>
      <c r="CL360" s="85"/>
      <c r="CM360" s="85"/>
    </row>
    <row r="361" spans="1:91" s="88" customFormat="1">
      <c r="A361" s="86"/>
      <c r="B361" s="87"/>
      <c r="F361" s="89"/>
      <c r="G361" s="87"/>
      <c r="H361" s="87"/>
      <c r="I361" s="87"/>
      <c r="J361" s="87"/>
      <c r="K361" s="87"/>
      <c r="L361" s="87"/>
      <c r="M361" s="87"/>
      <c r="N361" s="87"/>
      <c r="O361" s="87"/>
      <c r="P361" s="87"/>
      <c r="Q361" s="87"/>
      <c r="R361" s="87"/>
      <c r="S361" s="87"/>
      <c r="U361" s="90"/>
      <c r="V361" s="85"/>
      <c r="W361" s="85"/>
      <c r="X361" s="85"/>
      <c r="Y361" s="85"/>
      <c r="Z361" s="85"/>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c r="BL361" s="85"/>
      <c r="BM361" s="85"/>
      <c r="BN361" s="85"/>
      <c r="BO361" s="85"/>
      <c r="BP361" s="85"/>
      <c r="BQ361" s="85"/>
      <c r="BR361" s="85"/>
      <c r="BS361" s="85"/>
      <c r="BT361" s="85"/>
      <c r="BU361" s="85"/>
      <c r="BV361" s="85"/>
      <c r="BW361" s="85"/>
      <c r="BX361" s="85"/>
      <c r="BY361" s="85"/>
      <c r="BZ361" s="85"/>
      <c r="CA361" s="85"/>
      <c r="CB361" s="85"/>
      <c r="CC361" s="85"/>
      <c r="CD361" s="85"/>
      <c r="CE361" s="85"/>
      <c r="CF361" s="85"/>
      <c r="CG361" s="85"/>
      <c r="CH361" s="85"/>
      <c r="CI361" s="85"/>
      <c r="CJ361" s="85"/>
      <c r="CK361" s="85"/>
      <c r="CL361" s="85"/>
      <c r="CM361" s="85"/>
    </row>
    <row r="362" spans="1:91" s="88" customFormat="1">
      <c r="A362" s="86"/>
      <c r="B362" s="87"/>
      <c r="F362" s="89"/>
      <c r="G362" s="87"/>
      <c r="H362" s="87"/>
      <c r="I362" s="87"/>
      <c r="J362" s="87"/>
      <c r="K362" s="87"/>
      <c r="L362" s="87"/>
      <c r="M362" s="87"/>
      <c r="N362" s="87"/>
      <c r="O362" s="87"/>
      <c r="P362" s="87"/>
      <c r="Q362" s="87"/>
      <c r="R362" s="87"/>
      <c r="S362" s="87"/>
      <c r="U362" s="90"/>
      <c r="V362" s="85"/>
      <c r="W362" s="85"/>
      <c r="X362" s="85"/>
      <c r="Y362" s="85"/>
      <c r="Z362" s="85"/>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c r="BL362" s="85"/>
      <c r="BM362" s="85"/>
      <c r="BN362" s="85"/>
      <c r="BO362" s="85"/>
      <c r="BP362" s="85"/>
      <c r="BQ362" s="85"/>
      <c r="BR362" s="85"/>
      <c r="BS362" s="85"/>
      <c r="BT362" s="85"/>
      <c r="BU362" s="85"/>
      <c r="BV362" s="85"/>
      <c r="BW362" s="85"/>
      <c r="BX362" s="85"/>
      <c r="BY362" s="85"/>
      <c r="BZ362" s="85"/>
      <c r="CA362" s="85"/>
      <c r="CB362" s="85"/>
      <c r="CC362" s="85"/>
      <c r="CD362" s="85"/>
      <c r="CE362" s="85"/>
      <c r="CF362" s="85"/>
      <c r="CG362" s="85"/>
      <c r="CH362" s="85"/>
      <c r="CI362" s="85"/>
      <c r="CJ362" s="85"/>
      <c r="CK362" s="85"/>
      <c r="CL362" s="85"/>
      <c r="CM362" s="85"/>
    </row>
    <row r="363" spans="1:91" s="88" customFormat="1">
      <c r="A363" s="86"/>
      <c r="B363" s="87"/>
      <c r="F363" s="89"/>
      <c r="G363" s="87"/>
      <c r="H363" s="87"/>
      <c r="I363" s="87"/>
      <c r="J363" s="87"/>
      <c r="K363" s="87"/>
      <c r="L363" s="87"/>
      <c r="M363" s="87"/>
      <c r="N363" s="87"/>
      <c r="O363" s="87"/>
      <c r="P363" s="87"/>
      <c r="Q363" s="87"/>
      <c r="R363" s="87"/>
      <c r="S363" s="87"/>
      <c r="U363" s="90"/>
      <c r="V363" s="85"/>
      <c r="W363" s="85"/>
      <c r="X363" s="85"/>
      <c r="Y363" s="85"/>
      <c r="Z363" s="85"/>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c r="BL363" s="85"/>
      <c r="BM363" s="85"/>
      <c r="BN363" s="85"/>
      <c r="BO363" s="85"/>
      <c r="BP363" s="85"/>
      <c r="BQ363" s="85"/>
      <c r="BR363" s="85"/>
      <c r="BS363" s="85"/>
      <c r="BT363" s="85"/>
      <c r="BU363" s="85"/>
      <c r="BV363" s="85"/>
      <c r="BW363" s="85"/>
      <c r="BX363" s="85"/>
      <c r="BY363" s="85"/>
      <c r="BZ363" s="85"/>
      <c r="CA363" s="85"/>
      <c r="CB363" s="85"/>
      <c r="CC363" s="85"/>
      <c r="CD363" s="85"/>
      <c r="CE363" s="85"/>
      <c r="CF363" s="85"/>
      <c r="CG363" s="85"/>
      <c r="CH363" s="85"/>
      <c r="CI363" s="85"/>
      <c r="CJ363" s="85"/>
      <c r="CK363" s="85"/>
      <c r="CL363" s="85"/>
      <c r="CM363" s="85"/>
    </row>
    <row r="364" spans="1:91" s="88" customFormat="1">
      <c r="A364" s="86"/>
      <c r="B364" s="87"/>
      <c r="F364" s="89"/>
      <c r="G364" s="87"/>
      <c r="H364" s="87"/>
      <c r="I364" s="87"/>
      <c r="J364" s="87"/>
      <c r="K364" s="87"/>
      <c r="L364" s="87"/>
      <c r="M364" s="87"/>
      <c r="N364" s="87"/>
      <c r="O364" s="87"/>
      <c r="P364" s="87"/>
      <c r="Q364" s="87"/>
      <c r="R364" s="87"/>
      <c r="S364" s="87"/>
      <c r="U364" s="90"/>
      <c r="V364" s="85"/>
      <c r="W364" s="85"/>
      <c r="X364" s="85"/>
      <c r="Y364" s="85"/>
      <c r="Z364" s="85"/>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c r="BL364" s="85"/>
      <c r="BM364" s="85"/>
      <c r="BN364" s="85"/>
      <c r="BO364" s="85"/>
      <c r="BP364" s="85"/>
      <c r="BQ364" s="85"/>
      <c r="BR364" s="85"/>
      <c r="BS364" s="85"/>
      <c r="BT364" s="85"/>
      <c r="BU364" s="85"/>
      <c r="BV364" s="85"/>
      <c r="BW364" s="85"/>
      <c r="BX364" s="85"/>
      <c r="BY364" s="85"/>
      <c r="BZ364" s="85"/>
      <c r="CA364" s="85"/>
      <c r="CB364" s="85"/>
      <c r="CC364" s="85"/>
      <c r="CD364" s="85"/>
      <c r="CE364" s="85"/>
      <c r="CF364" s="85"/>
      <c r="CG364" s="85"/>
      <c r="CH364" s="85"/>
      <c r="CI364" s="85"/>
      <c r="CJ364" s="85"/>
      <c r="CK364" s="85"/>
      <c r="CL364" s="85"/>
      <c r="CM364" s="85"/>
    </row>
    <row r="365" spans="1:91" s="88" customFormat="1">
      <c r="A365" s="86"/>
      <c r="B365" s="87"/>
      <c r="F365" s="89"/>
      <c r="G365" s="87"/>
      <c r="H365" s="87"/>
      <c r="I365" s="87"/>
      <c r="J365" s="87"/>
      <c r="K365" s="87"/>
      <c r="L365" s="87"/>
      <c r="M365" s="87"/>
      <c r="N365" s="87"/>
      <c r="O365" s="87"/>
      <c r="P365" s="87"/>
      <c r="Q365" s="87"/>
      <c r="R365" s="87"/>
      <c r="S365" s="87"/>
      <c r="U365" s="90"/>
      <c r="V365" s="85"/>
      <c r="W365" s="85"/>
      <c r="X365" s="85"/>
      <c r="Y365" s="85"/>
      <c r="Z365" s="85"/>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c r="BL365" s="85"/>
      <c r="BM365" s="85"/>
      <c r="BN365" s="85"/>
      <c r="BO365" s="85"/>
      <c r="BP365" s="85"/>
      <c r="BQ365" s="85"/>
      <c r="BR365" s="85"/>
      <c r="BS365" s="85"/>
      <c r="BT365" s="85"/>
      <c r="BU365" s="85"/>
      <c r="BV365" s="85"/>
      <c r="BW365" s="85"/>
      <c r="BX365" s="85"/>
      <c r="BY365" s="85"/>
      <c r="BZ365" s="85"/>
      <c r="CA365" s="85"/>
      <c r="CB365" s="85"/>
      <c r="CC365" s="85"/>
      <c r="CD365" s="85"/>
      <c r="CE365" s="85"/>
      <c r="CF365" s="85"/>
      <c r="CG365" s="85"/>
      <c r="CH365" s="85"/>
      <c r="CI365" s="85"/>
      <c r="CJ365" s="85"/>
      <c r="CK365" s="85"/>
      <c r="CL365" s="85"/>
      <c r="CM365" s="85"/>
    </row>
    <row r="366" spans="1:91" s="88" customFormat="1">
      <c r="A366" s="86"/>
      <c r="B366" s="87"/>
      <c r="F366" s="89"/>
      <c r="G366" s="87"/>
      <c r="H366" s="87"/>
      <c r="I366" s="87"/>
      <c r="J366" s="87"/>
      <c r="K366" s="87"/>
      <c r="L366" s="87"/>
      <c r="M366" s="87"/>
      <c r="N366" s="87"/>
      <c r="O366" s="87"/>
      <c r="P366" s="87"/>
      <c r="Q366" s="87"/>
      <c r="R366" s="87"/>
      <c r="S366" s="87"/>
      <c r="U366" s="90"/>
      <c r="V366" s="85"/>
      <c r="W366" s="85"/>
      <c r="X366" s="85"/>
      <c r="Y366" s="85"/>
      <c r="Z366" s="85"/>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c r="BL366" s="85"/>
      <c r="BM366" s="85"/>
      <c r="BN366" s="85"/>
      <c r="BO366" s="85"/>
      <c r="BP366" s="85"/>
      <c r="BQ366" s="85"/>
      <c r="BR366" s="85"/>
      <c r="BS366" s="85"/>
      <c r="BT366" s="85"/>
      <c r="BU366" s="85"/>
      <c r="BV366" s="85"/>
      <c r="BW366" s="85"/>
      <c r="BX366" s="85"/>
      <c r="BY366" s="85"/>
      <c r="BZ366" s="85"/>
      <c r="CA366" s="85"/>
      <c r="CB366" s="85"/>
      <c r="CC366" s="85"/>
      <c r="CD366" s="85"/>
      <c r="CE366" s="85"/>
      <c r="CF366" s="85"/>
      <c r="CG366" s="85"/>
      <c r="CH366" s="85"/>
      <c r="CI366" s="85"/>
      <c r="CJ366" s="85"/>
      <c r="CK366" s="85"/>
      <c r="CL366" s="85"/>
      <c r="CM366" s="85"/>
    </row>
    <row r="367" spans="1:91" s="88" customFormat="1">
      <c r="A367" s="86"/>
      <c r="B367" s="87"/>
      <c r="F367" s="89"/>
      <c r="G367" s="87"/>
      <c r="H367" s="87"/>
      <c r="I367" s="87"/>
      <c r="J367" s="87"/>
      <c r="K367" s="87"/>
      <c r="L367" s="87"/>
      <c r="M367" s="87"/>
      <c r="N367" s="87"/>
      <c r="O367" s="87"/>
      <c r="P367" s="87"/>
      <c r="Q367" s="87"/>
      <c r="R367" s="87"/>
      <c r="S367" s="87"/>
      <c r="U367" s="90"/>
      <c r="V367" s="85"/>
      <c r="W367" s="85"/>
      <c r="X367" s="85"/>
      <c r="Y367" s="85"/>
      <c r="Z367" s="85"/>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c r="BL367" s="85"/>
      <c r="BM367" s="85"/>
      <c r="BN367" s="85"/>
      <c r="BO367" s="85"/>
      <c r="BP367" s="85"/>
      <c r="BQ367" s="85"/>
      <c r="BR367" s="85"/>
      <c r="BS367" s="85"/>
      <c r="BT367" s="85"/>
      <c r="BU367" s="85"/>
      <c r="BV367" s="85"/>
      <c r="BW367" s="85"/>
      <c r="BX367" s="85"/>
      <c r="BY367" s="85"/>
      <c r="BZ367" s="85"/>
      <c r="CA367" s="85"/>
      <c r="CB367" s="85"/>
      <c r="CC367" s="85"/>
      <c r="CD367" s="85"/>
      <c r="CE367" s="85"/>
      <c r="CF367" s="85"/>
      <c r="CG367" s="85"/>
      <c r="CH367" s="85"/>
      <c r="CI367" s="85"/>
      <c r="CJ367" s="85"/>
      <c r="CK367" s="85"/>
      <c r="CL367" s="85"/>
      <c r="CM367" s="85"/>
    </row>
    <row r="368" spans="1:91" s="88" customFormat="1">
      <c r="A368" s="86"/>
      <c r="B368" s="87"/>
      <c r="F368" s="89"/>
      <c r="G368" s="87"/>
      <c r="H368" s="87"/>
      <c r="I368" s="87"/>
      <c r="J368" s="87"/>
      <c r="K368" s="87"/>
      <c r="L368" s="87"/>
      <c r="M368" s="87"/>
      <c r="N368" s="87"/>
      <c r="O368" s="87"/>
      <c r="P368" s="87"/>
      <c r="Q368" s="87"/>
      <c r="R368" s="87"/>
      <c r="S368" s="87"/>
      <c r="U368" s="90"/>
      <c r="V368" s="85"/>
      <c r="W368" s="85"/>
      <c r="X368" s="85"/>
      <c r="Y368" s="85"/>
      <c r="Z368" s="85"/>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c r="BL368" s="85"/>
      <c r="BM368" s="85"/>
      <c r="BN368" s="85"/>
      <c r="BO368" s="85"/>
      <c r="BP368" s="85"/>
      <c r="BQ368" s="85"/>
      <c r="BR368" s="85"/>
      <c r="BS368" s="85"/>
      <c r="BT368" s="85"/>
      <c r="BU368" s="85"/>
      <c r="BV368" s="85"/>
      <c r="BW368" s="85"/>
      <c r="BX368" s="85"/>
      <c r="BY368" s="85"/>
      <c r="BZ368" s="85"/>
      <c r="CA368" s="85"/>
      <c r="CB368" s="85"/>
      <c r="CC368" s="85"/>
      <c r="CD368" s="85"/>
      <c r="CE368" s="85"/>
      <c r="CF368" s="85"/>
      <c r="CG368" s="85"/>
      <c r="CH368" s="85"/>
      <c r="CI368" s="85"/>
      <c r="CJ368" s="85"/>
      <c r="CK368" s="85"/>
      <c r="CL368" s="85"/>
      <c r="CM368" s="85"/>
    </row>
    <row r="369" spans="1:91" s="88" customFormat="1">
      <c r="A369" s="86"/>
      <c r="B369" s="87"/>
      <c r="F369" s="89"/>
      <c r="G369" s="87"/>
      <c r="H369" s="87"/>
      <c r="I369" s="87"/>
      <c r="J369" s="87"/>
      <c r="K369" s="87"/>
      <c r="L369" s="87"/>
      <c r="M369" s="87"/>
      <c r="N369" s="87"/>
      <c r="O369" s="87"/>
      <c r="P369" s="87"/>
      <c r="Q369" s="87"/>
      <c r="R369" s="87"/>
      <c r="S369" s="87"/>
      <c r="U369" s="90"/>
      <c r="V369" s="85"/>
      <c r="W369" s="85"/>
      <c r="X369" s="85"/>
      <c r="Y369" s="85"/>
      <c r="Z369" s="85"/>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c r="BL369" s="85"/>
      <c r="BM369" s="85"/>
      <c r="BN369" s="85"/>
      <c r="BO369" s="85"/>
      <c r="BP369" s="85"/>
      <c r="BQ369" s="85"/>
      <c r="BR369" s="85"/>
      <c r="BS369" s="85"/>
      <c r="BT369" s="85"/>
      <c r="BU369" s="85"/>
      <c r="BV369" s="85"/>
      <c r="BW369" s="85"/>
      <c r="BX369" s="85"/>
      <c r="BY369" s="85"/>
      <c r="BZ369" s="85"/>
      <c r="CA369" s="85"/>
      <c r="CB369" s="85"/>
      <c r="CC369" s="85"/>
      <c r="CD369" s="85"/>
      <c r="CE369" s="85"/>
      <c r="CF369" s="85"/>
      <c r="CG369" s="85"/>
      <c r="CH369" s="85"/>
      <c r="CI369" s="85"/>
      <c r="CJ369" s="85"/>
      <c r="CK369" s="85"/>
      <c r="CL369" s="85"/>
      <c r="CM369" s="85"/>
    </row>
    <row r="370" spans="1:91" s="88" customFormat="1">
      <c r="A370" s="86"/>
      <c r="B370" s="87"/>
      <c r="F370" s="89"/>
      <c r="G370" s="87"/>
      <c r="H370" s="87"/>
      <c r="I370" s="87"/>
      <c r="J370" s="87"/>
      <c r="K370" s="87"/>
      <c r="L370" s="87"/>
      <c r="M370" s="87"/>
      <c r="N370" s="87"/>
      <c r="O370" s="87"/>
      <c r="P370" s="87"/>
      <c r="Q370" s="87"/>
      <c r="R370" s="87"/>
      <c r="S370" s="87"/>
      <c r="U370" s="90"/>
      <c r="V370" s="85"/>
      <c r="W370" s="85"/>
      <c r="X370" s="85"/>
      <c r="Y370" s="85"/>
      <c r="Z370" s="85"/>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c r="BL370" s="85"/>
      <c r="BM370" s="85"/>
      <c r="BN370" s="85"/>
      <c r="BO370" s="85"/>
      <c r="BP370" s="85"/>
      <c r="BQ370" s="85"/>
      <c r="BR370" s="85"/>
      <c r="BS370" s="85"/>
      <c r="BT370" s="85"/>
      <c r="BU370" s="85"/>
      <c r="BV370" s="85"/>
      <c r="BW370" s="85"/>
      <c r="BX370" s="85"/>
      <c r="BY370" s="85"/>
      <c r="BZ370" s="85"/>
      <c r="CA370" s="85"/>
      <c r="CB370" s="85"/>
      <c r="CC370" s="85"/>
      <c r="CD370" s="85"/>
      <c r="CE370" s="85"/>
      <c r="CF370" s="85"/>
      <c r="CG370" s="85"/>
      <c r="CH370" s="85"/>
      <c r="CI370" s="85"/>
      <c r="CJ370" s="85"/>
      <c r="CK370" s="85"/>
      <c r="CL370" s="85"/>
      <c r="CM370" s="85"/>
    </row>
    <row r="371" spans="1:91" s="88" customFormat="1">
      <c r="A371" s="86"/>
      <c r="B371" s="87"/>
      <c r="F371" s="89"/>
      <c r="G371" s="87"/>
      <c r="H371" s="87"/>
      <c r="I371" s="87"/>
      <c r="J371" s="87"/>
      <c r="K371" s="87"/>
      <c r="L371" s="87"/>
      <c r="M371" s="87"/>
      <c r="N371" s="87"/>
      <c r="O371" s="87"/>
      <c r="P371" s="87"/>
      <c r="Q371" s="87"/>
      <c r="R371" s="87"/>
      <c r="S371" s="87"/>
      <c r="U371" s="90"/>
      <c r="V371" s="85"/>
      <c r="W371" s="85"/>
      <c r="X371" s="85"/>
      <c r="Y371" s="85"/>
      <c r="Z371" s="85"/>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c r="BL371" s="85"/>
      <c r="BM371" s="85"/>
      <c r="BN371" s="85"/>
      <c r="BO371" s="85"/>
      <c r="BP371" s="85"/>
      <c r="BQ371" s="85"/>
      <c r="BR371" s="85"/>
      <c r="BS371" s="85"/>
      <c r="BT371" s="85"/>
      <c r="BU371" s="85"/>
      <c r="BV371" s="85"/>
      <c r="BW371" s="85"/>
      <c r="BX371" s="85"/>
      <c r="BY371" s="85"/>
      <c r="BZ371" s="85"/>
      <c r="CA371" s="85"/>
      <c r="CB371" s="85"/>
      <c r="CC371" s="85"/>
      <c r="CD371" s="85"/>
      <c r="CE371" s="85"/>
      <c r="CF371" s="85"/>
      <c r="CG371" s="85"/>
      <c r="CH371" s="85"/>
      <c r="CI371" s="85"/>
      <c r="CJ371" s="85"/>
      <c r="CK371" s="85"/>
      <c r="CL371" s="85"/>
      <c r="CM371" s="85"/>
    </row>
    <row r="372" spans="1:91" s="88" customFormat="1">
      <c r="A372" s="86"/>
      <c r="B372" s="87"/>
      <c r="F372" s="89"/>
      <c r="G372" s="87"/>
      <c r="H372" s="87"/>
      <c r="I372" s="87"/>
      <c r="J372" s="87"/>
      <c r="K372" s="87"/>
      <c r="L372" s="87"/>
      <c r="M372" s="87"/>
      <c r="N372" s="87"/>
      <c r="O372" s="87"/>
      <c r="P372" s="87"/>
      <c r="Q372" s="87"/>
      <c r="R372" s="87"/>
      <c r="S372" s="87"/>
      <c r="U372" s="90"/>
      <c r="V372" s="85"/>
      <c r="W372" s="85"/>
      <c r="X372" s="85"/>
      <c r="Y372" s="85"/>
      <c r="Z372" s="85"/>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c r="BL372" s="85"/>
      <c r="BM372" s="85"/>
      <c r="BN372" s="85"/>
      <c r="BO372" s="85"/>
      <c r="BP372" s="85"/>
      <c r="BQ372" s="85"/>
      <c r="BR372" s="85"/>
      <c r="BS372" s="85"/>
      <c r="BT372" s="85"/>
      <c r="BU372" s="85"/>
      <c r="BV372" s="85"/>
      <c r="BW372" s="85"/>
      <c r="BX372" s="85"/>
      <c r="BY372" s="85"/>
      <c r="BZ372" s="85"/>
      <c r="CA372" s="85"/>
      <c r="CB372" s="85"/>
      <c r="CC372" s="85"/>
      <c r="CD372" s="85"/>
      <c r="CE372" s="85"/>
      <c r="CF372" s="85"/>
      <c r="CG372" s="85"/>
      <c r="CH372" s="85"/>
      <c r="CI372" s="85"/>
      <c r="CJ372" s="85"/>
      <c r="CK372" s="85"/>
      <c r="CL372" s="85"/>
      <c r="CM372" s="85"/>
    </row>
    <row r="373" spans="1:91" s="88" customFormat="1">
      <c r="A373" s="86"/>
      <c r="B373" s="87"/>
      <c r="F373" s="89"/>
      <c r="G373" s="87"/>
      <c r="H373" s="87"/>
      <c r="I373" s="87"/>
      <c r="J373" s="87"/>
      <c r="K373" s="87"/>
      <c r="L373" s="87"/>
      <c r="M373" s="87"/>
      <c r="N373" s="87"/>
      <c r="O373" s="87"/>
      <c r="P373" s="87"/>
      <c r="Q373" s="87"/>
      <c r="R373" s="87"/>
      <c r="S373" s="87"/>
      <c r="U373" s="90"/>
      <c r="V373" s="85"/>
      <c r="W373" s="85"/>
      <c r="X373" s="85"/>
      <c r="Y373" s="85"/>
      <c r="Z373" s="85"/>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c r="BL373" s="85"/>
      <c r="BM373" s="85"/>
      <c r="BN373" s="85"/>
      <c r="BO373" s="85"/>
      <c r="BP373" s="85"/>
      <c r="BQ373" s="85"/>
      <c r="BR373" s="85"/>
      <c r="BS373" s="85"/>
      <c r="BT373" s="85"/>
      <c r="BU373" s="85"/>
      <c r="BV373" s="85"/>
      <c r="BW373" s="85"/>
      <c r="BX373" s="85"/>
      <c r="BY373" s="85"/>
      <c r="BZ373" s="85"/>
      <c r="CA373" s="85"/>
      <c r="CB373" s="85"/>
      <c r="CC373" s="85"/>
      <c r="CD373" s="85"/>
      <c r="CE373" s="85"/>
      <c r="CF373" s="85"/>
      <c r="CG373" s="85"/>
      <c r="CH373" s="85"/>
      <c r="CI373" s="85"/>
      <c r="CJ373" s="85"/>
      <c r="CK373" s="85"/>
      <c r="CL373" s="85"/>
      <c r="CM373" s="85"/>
    </row>
    <row r="374" spans="1:91" s="88" customFormat="1">
      <c r="A374" s="86"/>
      <c r="B374" s="87"/>
      <c r="F374" s="89"/>
      <c r="G374" s="87"/>
      <c r="H374" s="87"/>
      <c r="I374" s="87"/>
      <c r="J374" s="87"/>
      <c r="K374" s="87"/>
      <c r="L374" s="87"/>
      <c r="M374" s="87"/>
      <c r="N374" s="87"/>
      <c r="O374" s="87"/>
      <c r="P374" s="87"/>
      <c r="Q374" s="87"/>
      <c r="R374" s="87"/>
      <c r="S374" s="87"/>
      <c r="U374" s="90"/>
      <c r="V374" s="85"/>
      <c r="W374" s="85"/>
      <c r="X374" s="85"/>
      <c r="Y374" s="85"/>
      <c r="Z374" s="85"/>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c r="BL374" s="85"/>
      <c r="BM374" s="85"/>
      <c r="BN374" s="85"/>
      <c r="BO374" s="85"/>
      <c r="BP374" s="85"/>
      <c r="BQ374" s="85"/>
      <c r="BR374" s="85"/>
      <c r="BS374" s="85"/>
      <c r="BT374" s="85"/>
      <c r="BU374" s="85"/>
      <c r="BV374" s="85"/>
      <c r="BW374" s="85"/>
      <c r="BX374" s="85"/>
      <c r="BY374" s="85"/>
      <c r="BZ374" s="85"/>
      <c r="CA374" s="85"/>
      <c r="CB374" s="85"/>
      <c r="CC374" s="85"/>
      <c r="CD374" s="85"/>
      <c r="CE374" s="85"/>
      <c r="CF374" s="85"/>
      <c r="CG374" s="85"/>
      <c r="CH374" s="85"/>
      <c r="CI374" s="85"/>
      <c r="CJ374" s="85"/>
      <c r="CK374" s="85"/>
      <c r="CL374" s="85"/>
      <c r="CM374" s="85"/>
    </row>
    <row r="375" spans="1:91" s="88" customFormat="1">
      <c r="A375" s="86"/>
      <c r="B375" s="87"/>
      <c r="F375" s="89"/>
      <c r="G375" s="87"/>
      <c r="H375" s="87"/>
      <c r="I375" s="87"/>
      <c r="J375" s="87"/>
      <c r="K375" s="87"/>
      <c r="L375" s="87"/>
      <c r="M375" s="87"/>
      <c r="N375" s="87"/>
      <c r="O375" s="87"/>
      <c r="P375" s="87"/>
      <c r="Q375" s="87"/>
      <c r="R375" s="87"/>
      <c r="S375" s="87"/>
      <c r="U375" s="90"/>
      <c r="V375" s="85"/>
      <c r="W375" s="85"/>
      <c r="X375" s="85"/>
      <c r="Y375" s="85"/>
      <c r="Z375" s="85"/>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c r="BL375" s="85"/>
      <c r="BM375" s="85"/>
      <c r="BN375" s="85"/>
      <c r="BO375" s="85"/>
      <c r="BP375" s="85"/>
      <c r="BQ375" s="85"/>
      <c r="BR375" s="85"/>
      <c r="BS375" s="85"/>
      <c r="BT375" s="85"/>
      <c r="BU375" s="85"/>
      <c r="BV375" s="85"/>
      <c r="BW375" s="85"/>
      <c r="BX375" s="85"/>
      <c r="BY375" s="85"/>
      <c r="BZ375" s="85"/>
      <c r="CA375" s="85"/>
      <c r="CB375" s="85"/>
      <c r="CC375" s="85"/>
      <c r="CD375" s="85"/>
      <c r="CE375" s="85"/>
      <c r="CF375" s="85"/>
      <c r="CG375" s="85"/>
      <c r="CH375" s="85"/>
      <c r="CI375" s="85"/>
      <c r="CJ375" s="85"/>
      <c r="CK375" s="85"/>
      <c r="CL375" s="85"/>
      <c r="CM375" s="85"/>
    </row>
    <row r="376" spans="1:91" s="88" customFormat="1">
      <c r="A376" s="86"/>
      <c r="B376" s="87"/>
      <c r="F376" s="89"/>
      <c r="G376" s="87"/>
      <c r="H376" s="87"/>
      <c r="I376" s="87"/>
      <c r="J376" s="87"/>
      <c r="K376" s="87"/>
      <c r="L376" s="87"/>
      <c r="M376" s="87"/>
      <c r="N376" s="87"/>
      <c r="O376" s="87"/>
      <c r="P376" s="87"/>
      <c r="Q376" s="87"/>
      <c r="R376" s="87"/>
      <c r="S376" s="87"/>
      <c r="U376" s="90"/>
      <c r="V376" s="85"/>
      <c r="W376" s="85"/>
      <c r="X376" s="85"/>
      <c r="Y376" s="85"/>
      <c r="Z376" s="85"/>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c r="BL376" s="85"/>
      <c r="BM376" s="85"/>
      <c r="BN376" s="85"/>
      <c r="BO376" s="85"/>
      <c r="BP376" s="85"/>
      <c r="BQ376" s="85"/>
      <c r="BR376" s="85"/>
      <c r="BS376" s="85"/>
      <c r="BT376" s="85"/>
      <c r="BU376" s="85"/>
      <c r="BV376" s="85"/>
      <c r="BW376" s="85"/>
      <c r="BX376" s="85"/>
      <c r="BY376" s="85"/>
      <c r="BZ376" s="85"/>
      <c r="CA376" s="85"/>
      <c r="CB376" s="85"/>
      <c r="CC376" s="85"/>
      <c r="CD376" s="85"/>
      <c r="CE376" s="85"/>
      <c r="CF376" s="85"/>
      <c r="CG376" s="85"/>
      <c r="CH376" s="85"/>
      <c r="CI376" s="85"/>
      <c r="CJ376" s="85"/>
      <c r="CK376" s="85"/>
      <c r="CL376" s="85"/>
      <c r="CM376" s="85"/>
    </row>
    <row r="377" spans="1:91" s="88" customFormat="1">
      <c r="A377" s="86"/>
      <c r="B377" s="87"/>
      <c r="F377" s="89"/>
      <c r="G377" s="87"/>
      <c r="H377" s="87"/>
      <c r="I377" s="87"/>
      <c r="J377" s="87"/>
      <c r="K377" s="87"/>
      <c r="L377" s="87"/>
      <c r="M377" s="87"/>
      <c r="N377" s="87"/>
      <c r="O377" s="87"/>
      <c r="P377" s="87"/>
      <c r="Q377" s="87"/>
      <c r="R377" s="87"/>
      <c r="S377" s="87"/>
      <c r="U377" s="90"/>
      <c r="V377" s="85"/>
      <c r="W377" s="85"/>
      <c r="X377" s="85"/>
      <c r="Y377" s="85"/>
      <c r="Z377" s="85"/>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c r="BL377" s="85"/>
      <c r="BM377" s="85"/>
      <c r="BN377" s="85"/>
      <c r="BO377" s="85"/>
      <c r="BP377" s="85"/>
      <c r="BQ377" s="85"/>
      <c r="BR377" s="85"/>
      <c r="BS377" s="85"/>
      <c r="BT377" s="85"/>
      <c r="BU377" s="85"/>
      <c r="BV377" s="85"/>
      <c r="BW377" s="85"/>
      <c r="BX377" s="85"/>
      <c r="BY377" s="85"/>
      <c r="BZ377" s="85"/>
      <c r="CA377" s="85"/>
      <c r="CB377" s="85"/>
      <c r="CC377" s="85"/>
      <c r="CD377" s="85"/>
      <c r="CE377" s="85"/>
      <c r="CF377" s="85"/>
      <c r="CG377" s="85"/>
      <c r="CH377" s="85"/>
      <c r="CI377" s="85"/>
      <c r="CJ377" s="85"/>
      <c r="CK377" s="85"/>
      <c r="CL377" s="85"/>
      <c r="CM377" s="85"/>
    </row>
    <row r="378" spans="1:91" s="88" customFormat="1">
      <c r="A378" s="86"/>
      <c r="B378" s="87"/>
      <c r="F378" s="89"/>
      <c r="G378" s="87"/>
      <c r="H378" s="87"/>
      <c r="I378" s="87"/>
      <c r="J378" s="87"/>
      <c r="K378" s="87"/>
      <c r="L378" s="87"/>
      <c r="M378" s="87"/>
      <c r="N378" s="87"/>
      <c r="O378" s="87"/>
      <c r="P378" s="87"/>
      <c r="Q378" s="87"/>
      <c r="R378" s="87"/>
      <c r="S378" s="87"/>
      <c r="U378" s="90"/>
      <c r="V378" s="85"/>
      <c r="W378" s="85"/>
      <c r="X378" s="85"/>
      <c r="Y378" s="85"/>
      <c r="Z378" s="85"/>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c r="BL378" s="85"/>
      <c r="BM378" s="85"/>
      <c r="BN378" s="85"/>
      <c r="BO378" s="85"/>
      <c r="BP378" s="85"/>
      <c r="BQ378" s="85"/>
      <c r="BR378" s="85"/>
      <c r="BS378" s="85"/>
      <c r="BT378" s="85"/>
      <c r="BU378" s="85"/>
      <c r="BV378" s="85"/>
      <c r="BW378" s="85"/>
      <c r="BX378" s="85"/>
      <c r="BY378" s="85"/>
      <c r="BZ378" s="85"/>
      <c r="CA378" s="85"/>
      <c r="CB378" s="85"/>
      <c r="CC378" s="85"/>
      <c r="CD378" s="85"/>
      <c r="CE378" s="85"/>
      <c r="CF378" s="85"/>
      <c r="CG378" s="85"/>
      <c r="CH378" s="85"/>
      <c r="CI378" s="85"/>
      <c r="CJ378" s="85"/>
      <c r="CK378" s="85"/>
      <c r="CL378" s="85"/>
      <c r="CM378" s="85"/>
    </row>
    <row r="379" spans="1:91" s="88" customFormat="1">
      <c r="A379" s="86"/>
      <c r="B379" s="87"/>
      <c r="F379" s="89"/>
      <c r="G379" s="87"/>
      <c r="H379" s="87"/>
      <c r="I379" s="87"/>
      <c r="J379" s="87"/>
      <c r="K379" s="87"/>
      <c r="L379" s="87"/>
      <c r="M379" s="87"/>
      <c r="N379" s="87"/>
      <c r="O379" s="87"/>
      <c r="P379" s="87"/>
      <c r="Q379" s="87"/>
      <c r="R379" s="87"/>
      <c r="S379" s="87"/>
      <c r="U379" s="90"/>
      <c r="V379" s="85"/>
      <c r="W379" s="85"/>
      <c r="X379" s="85"/>
      <c r="Y379" s="85"/>
      <c r="Z379" s="85"/>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c r="BL379" s="85"/>
      <c r="BM379" s="85"/>
      <c r="BN379" s="85"/>
      <c r="BO379" s="85"/>
      <c r="BP379" s="85"/>
      <c r="BQ379" s="85"/>
      <c r="BR379" s="85"/>
      <c r="BS379" s="85"/>
      <c r="BT379" s="85"/>
      <c r="BU379" s="85"/>
      <c r="BV379" s="85"/>
      <c r="BW379" s="85"/>
      <c r="BX379" s="85"/>
      <c r="BY379" s="85"/>
      <c r="BZ379" s="85"/>
      <c r="CA379" s="85"/>
      <c r="CB379" s="85"/>
      <c r="CC379" s="85"/>
      <c r="CD379" s="85"/>
      <c r="CE379" s="85"/>
      <c r="CF379" s="85"/>
      <c r="CG379" s="85"/>
      <c r="CH379" s="85"/>
      <c r="CI379" s="85"/>
      <c r="CJ379" s="85"/>
      <c r="CK379" s="85"/>
      <c r="CL379" s="85"/>
      <c r="CM379" s="85"/>
    </row>
    <row r="380" spans="1:91" s="88" customFormat="1">
      <c r="A380" s="86"/>
      <c r="B380" s="87"/>
      <c r="F380" s="89"/>
      <c r="G380" s="87"/>
      <c r="H380" s="87"/>
      <c r="I380" s="87"/>
      <c r="J380" s="87"/>
      <c r="K380" s="87"/>
      <c r="L380" s="87"/>
      <c r="M380" s="87"/>
      <c r="N380" s="87"/>
      <c r="O380" s="87"/>
      <c r="P380" s="87"/>
      <c r="Q380" s="87"/>
      <c r="R380" s="87"/>
      <c r="S380" s="87"/>
      <c r="U380" s="90"/>
      <c r="V380" s="85"/>
      <c r="W380" s="85"/>
      <c r="X380" s="85"/>
      <c r="Y380" s="85"/>
      <c r="Z380" s="85"/>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c r="BL380" s="85"/>
      <c r="BM380" s="85"/>
      <c r="BN380" s="85"/>
      <c r="BO380" s="85"/>
      <c r="BP380" s="85"/>
      <c r="BQ380" s="85"/>
      <c r="BR380" s="85"/>
      <c r="BS380" s="85"/>
      <c r="BT380" s="85"/>
      <c r="BU380" s="85"/>
      <c r="BV380" s="85"/>
      <c r="BW380" s="85"/>
      <c r="BX380" s="85"/>
      <c r="BY380" s="85"/>
      <c r="BZ380" s="85"/>
      <c r="CA380" s="85"/>
      <c r="CB380" s="85"/>
      <c r="CC380" s="85"/>
      <c r="CD380" s="85"/>
      <c r="CE380" s="85"/>
      <c r="CF380" s="85"/>
      <c r="CG380" s="85"/>
      <c r="CH380" s="85"/>
      <c r="CI380" s="85"/>
      <c r="CJ380" s="85"/>
      <c r="CK380" s="85"/>
      <c r="CL380" s="85"/>
      <c r="CM380" s="85"/>
    </row>
    <row r="381" spans="1:91" s="88" customFormat="1">
      <c r="A381" s="86"/>
      <c r="B381" s="87"/>
      <c r="F381" s="89"/>
      <c r="G381" s="87"/>
      <c r="H381" s="87"/>
      <c r="I381" s="87"/>
      <c r="J381" s="87"/>
      <c r="K381" s="87"/>
      <c r="L381" s="87"/>
      <c r="M381" s="87"/>
      <c r="N381" s="87"/>
      <c r="O381" s="87"/>
      <c r="P381" s="87"/>
      <c r="Q381" s="87"/>
      <c r="R381" s="87"/>
      <c r="S381" s="87"/>
      <c r="U381" s="90"/>
      <c r="V381" s="85"/>
      <c r="W381" s="85"/>
      <c r="X381" s="85"/>
      <c r="Y381" s="85"/>
      <c r="Z381" s="85"/>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c r="BL381" s="85"/>
      <c r="BM381" s="85"/>
      <c r="BN381" s="85"/>
      <c r="BO381" s="85"/>
      <c r="BP381" s="85"/>
      <c r="BQ381" s="85"/>
      <c r="BR381" s="85"/>
      <c r="BS381" s="85"/>
      <c r="BT381" s="85"/>
      <c r="BU381" s="85"/>
      <c r="BV381" s="85"/>
      <c r="BW381" s="85"/>
      <c r="BX381" s="85"/>
      <c r="BY381" s="85"/>
      <c r="BZ381" s="85"/>
      <c r="CA381" s="85"/>
      <c r="CB381" s="85"/>
      <c r="CC381" s="85"/>
      <c r="CD381" s="85"/>
      <c r="CE381" s="85"/>
      <c r="CF381" s="85"/>
      <c r="CG381" s="85"/>
      <c r="CH381" s="85"/>
      <c r="CI381" s="85"/>
      <c r="CJ381" s="85"/>
      <c r="CK381" s="85"/>
      <c r="CL381" s="85"/>
      <c r="CM381" s="85"/>
    </row>
    <row r="382" spans="1:91" s="88" customFormat="1">
      <c r="A382" s="86"/>
      <c r="B382" s="87"/>
      <c r="F382" s="89"/>
      <c r="G382" s="87"/>
      <c r="H382" s="87"/>
      <c r="I382" s="87"/>
      <c r="J382" s="87"/>
      <c r="K382" s="87"/>
      <c r="L382" s="87"/>
      <c r="M382" s="87"/>
      <c r="N382" s="87"/>
      <c r="O382" s="87"/>
      <c r="P382" s="87"/>
      <c r="Q382" s="87"/>
      <c r="R382" s="87"/>
      <c r="S382" s="87"/>
      <c r="U382" s="90"/>
      <c r="V382" s="85"/>
      <c r="W382" s="85"/>
      <c r="X382" s="85"/>
      <c r="Y382" s="85"/>
      <c r="Z382" s="85"/>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c r="BL382" s="85"/>
      <c r="BM382" s="85"/>
      <c r="BN382" s="85"/>
      <c r="BO382" s="85"/>
      <c r="BP382" s="85"/>
      <c r="BQ382" s="85"/>
      <c r="BR382" s="85"/>
      <c r="BS382" s="85"/>
      <c r="BT382" s="85"/>
      <c r="BU382" s="85"/>
      <c r="BV382" s="85"/>
      <c r="BW382" s="85"/>
      <c r="BX382" s="85"/>
      <c r="BY382" s="85"/>
      <c r="BZ382" s="85"/>
      <c r="CA382" s="85"/>
      <c r="CB382" s="85"/>
      <c r="CC382" s="85"/>
      <c r="CD382" s="85"/>
      <c r="CE382" s="85"/>
      <c r="CF382" s="85"/>
      <c r="CG382" s="85"/>
      <c r="CH382" s="85"/>
      <c r="CI382" s="85"/>
      <c r="CJ382" s="85"/>
      <c r="CK382" s="85"/>
      <c r="CL382" s="85"/>
      <c r="CM382" s="85"/>
    </row>
    <row r="383" spans="1:91" s="88" customFormat="1">
      <c r="A383" s="86"/>
      <c r="B383" s="87"/>
      <c r="F383" s="89"/>
      <c r="G383" s="87"/>
      <c r="H383" s="87"/>
      <c r="I383" s="87"/>
      <c r="J383" s="87"/>
      <c r="K383" s="87"/>
      <c r="L383" s="87"/>
      <c r="M383" s="87"/>
      <c r="N383" s="87"/>
      <c r="O383" s="87"/>
      <c r="P383" s="87"/>
      <c r="Q383" s="87"/>
      <c r="R383" s="87"/>
      <c r="S383" s="87"/>
      <c r="U383" s="90"/>
      <c r="V383" s="85"/>
      <c r="W383" s="85"/>
      <c r="X383" s="85"/>
      <c r="Y383" s="85"/>
      <c r="Z383" s="85"/>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c r="BL383" s="85"/>
      <c r="BM383" s="85"/>
      <c r="BN383" s="85"/>
      <c r="BO383" s="85"/>
      <c r="BP383" s="85"/>
      <c r="BQ383" s="85"/>
      <c r="BR383" s="85"/>
      <c r="BS383" s="85"/>
      <c r="BT383" s="85"/>
      <c r="BU383" s="85"/>
      <c r="BV383" s="85"/>
      <c r="BW383" s="85"/>
      <c r="BX383" s="85"/>
      <c r="BY383" s="85"/>
      <c r="BZ383" s="85"/>
      <c r="CA383" s="85"/>
      <c r="CB383" s="85"/>
      <c r="CC383" s="85"/>
      <c r="CD383" s="85"/>
      <c r="CE383" s="85"/>
      <c r="CF383" s="85"/>
      <c r="CG383" s="85"/>
      <c r="CH383" s="85"/>
      <c r="CI383" s="85"/>
      <c r="CJ383" s="85"/>
      <c r="CK383" s="85"/>
      <c r="CL383" s="85"/>
      <c r="CM383" s="85"/>
    </row>
    <row r="384" spans="1:91" s="88" customFormat="1">
      <c r="A384" s="86"/>
      <c r="B384" s="87"/>
      <c r="F384" s="89"/>
      <c r="G384" s="87"/>
      <c r="H384" s="87"/>
      <c r="I384" s="87"/>
      <c r="J384" s="87"/>
      <c r="K384" s="87"/>
      <c r="L384" s="87"/>
      <c r="M384" s="87"/>
      <c r="N384" s="87"/>
      <c r="O384" s="87"/>
      <c r="P384" s="87"/>
      <c r="Q384" s="87"/>
      <c r="R384" s="87"/>
      <c r="S384" s="87"/>
      <c r="U384" s="90"/>
      <c r="V384" s="85"/>
      <c r="W384" s="85"/>
      <c r="X384" s="85"/>
      <c r="Y384" s="85"/>
      <c r="Z384" s="85"/>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c r="BL384" s="85"/>
      <c r="BM384" s="85"/>
      <c r="BN384" s="85"/>
      <c r="BO384" s="85"/>
      <c r="BP384" s="85"/>
      <c r="BQ384" s="85"/>
      <c r="BR384" s="85"/>
      <c r="BS384" s="85"/>
      <c r="BT384" s="85"/>
      <c r="BU384" s="85"/>
      <c r="BV384" s="85"/>
      <c r="BW384" s="85"/>
      <c r="BX384" s="85"/>
      <c r="BY384" s="85"/>
      <c r="BZ384" s="85"/>
      <c r="CA384" s="85"/>
      <c r="CB384" s="85"/>
      <c r="CC384" s="85"/>
      <c r="CD384" s="85"/>
      <c r="CE384" s="85"/>
      <c r="CF384" s="85"/>
      <c r="CG384" s="85"/>
      <c r="CH384" s="85"/>
      <c r="CI384" s="85"/>
      <c r="CJ384" s="85"/>
      <c r="CK384" s="85"/>
      <c r="CL384" s="85"/>
      <c r="CM384" s="85"/>
    </row>
    <row r="385" spans="1:91" s="88" customFormat="1">
      <c r="A385" s="86"/>
      <c r="B385" s="87"/>
      <c r="F385" s="89"/>
      <c r="G385" s="87"/>
      <c r="H385" s="87"/>
      <c r="I385" s="87"/>
      <c r="J385" s="87"/>
      <c r="K385" s="87"/>
      <c r="L385" s="87"/>
      <c r="M385" s="87"/>
      <c r="N385" s="87"/>
      <c r="O385" s="87"/>
      <c r="P385" s="87"/>
      <c r="Q385" s="87"/>
      <c r="R385" s="87"/>
      <c r="S385" s="87"/>
      <c r="U385" s="90"/>
      <c r="V385" s="85"/>
      <c r="W385" s="85"/>
      <c r="X385" s="85"/>
      <c r="Y385" s="85"/>
      <c r="Z385" s="85"/>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c r="BL385" s="85"/>
      <c r="BM385" s="85"/>
      <c r="BN385" s="85"/>
      <c r="BO385" s="85"/>
      <c r="BP385" s="85"/>
      <c r="BQ385" s="85"/>
      <c r="BR385" s="85"/>
      <c r="BS385" s="85"/>
      <c r="BT385" s="85"/>
      <c r="BU385" s="85"/>
      <c r="BV385" s="85"/>
      <c r="BW385" s="85"/>
      <c r="BX385" s="85"/>
      <c r="BY385" s="85"/>
      <c r="BZ385" s="85"/>
      <c r="CA385" s="85"/>
      <c r="CB385" s="85"/>
      <c r="CC385" s="85"/>
      <c r="CD385" s="85"/>
      <c r="CE385" s="85"/>
      <c r="CF385" s="85"/>
      <c r="CG385" s="85"/>
      <c r="CH385" s="85"/>
      <c r="CI385" s="85"/>
      <c r="CJ385" s="85"/>
      <c r="CK385" s="85"/>
      <c r="CL385" s="85"/>
      <c r="CM385" s="85"/>
    </row>
    <row r="386" spans="1:91" s="88" customFormat="1">
      <c r="A386" s="86"/>
      <c r="B386" s="87"/>
      <c r="F386" s="89"/>
      <c r="G386" s="87"/>
      <c r="H386" s="87"/>
      <c r="I386" s="87"/>
      <c r="J386" s="87"/>
      <c r="K386" s="87"/>
      <c r="L386" s="87"/>
      <c r="M386" s="87"/>
      <c r="N386" s="87"/>
      <c r="O386" s="87"/>
      <c r="P386" s="87"/>
      <c r="Q386" s="87"/>
      <c r="R386" s="87"/>
      <c r="S386" s="87"/>
      <c r="U386" s="90"/>
      <c r="V386" s="85"/>
      <c r="W386" s="85"/>
      <c r="X386" s="85"/>
      <c r="Y386" s="85"/>
      <c r="Z386" s="85"/>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c r="BL386" s="85"/>
      <c r="BM386" s="85"/>
      <c r="BN386" s="85"/>
      <c r="BO386" s="85"/>
      <c r="BP386" s="85"/>
      <c r="BQ386" s="85"/>
      <c r="BR386" s="85"/>
      <c r="BS386" s="85"/>
      <c r="BT386" s="85"/>
      <c r="BU386" s="85"/>
      <c r="BV386" s="85"/>
      <c r="BW386" s="85"/>
      <c r="BX386" s="85"/>
      <c r="BY386" s="85"/>
      <c r="BZ386" s="85"/>
      <c r="CA386" s="85"/>
      <c r="CB386" s="85"/>
      <c r="CC386" s="85"/>
      <c r="CD386" s="85"/>
      <c r="CE386" s="85"/>
      <c r="CF386" s="85"/>
      <c r="CG386" s="85"/>
      <c r="CH386" s="85"/>
      <c r="CI386" s="85"/>
      <c r="CJ386" s="85"/>
      <c r="CK386" s="85"/>
      <c r="CL386" s="85"/>
      <c r="CM386" s="85"/>
    </row>
    <row r="387" spans="1:91" s="88" customFormat="1">
      <c r="A387" s="86"/>
      <c r="B387" s="87"/>
      <c r="F387" s="89"/>
      <c r="G387" s="87"/>
      <c r="H387" s="87"/>
      <c r="I387" s="87"/>
      <c r="J387" s="87"/>
      <c r="K387" s="87"/>
      <c r="L387" s="87"/>
      <c r="M387" s="87"/>
      <c r="N387" s="87"/>
      <c r="O387" s="87"/>
      <c r="P387" s="87"/>
      <c r="Q387" s="87"/>
      <c r="R387" s="87"/>
      <c r="S387" s="87"/>
      <c r="U387" s="90"/>
      <c r="V387" s="85"/>
      <c r="W387" s="85"/>
      <c r="X387" s="85"/>
      <c r="Y387" s="85"/>
      <c r="Z387" s="85"/>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c r="BP387" s="85"/>
      <c r="BQ387" s="85"/>
      <c r="BR387" s="85"/>
      <c r="BS387" s="85"/>
      <c r="BT387" s="85"/>
      <c r="BU387" s="85"/>
      <c r="BV387" s="85"/>
      <c r="BW387" s="85"/>
      <c r="BX387" s="85"/>
      <c r="BY387" s="85"/>
      <c r="BZ387" s="85"/>
      <c r="CA387" s="85"/>
      <c r="CB387" s="85"/>
      <c r="CC387" s="85"/>
      <c r="CD387" s="85"/>
      <c r="CE387" s="85"/>
      <c r="CF387" s="85"/>
      <c r="CG387" s="85"/>
      <c r="CH387" s="85"/>
      <c r="CI387" s="85"/>
      <c r="CJ387" s="85"/>
      <c r="CK387" s="85"/>
      <c r="CL387" s="85"/>
      <c r="CM387" s="85"/>
    </row>
    <row r="388" spans="1:91" s="88" customFormat="1">
      <c r="A388" s="86"/>
      <c r="B388" s="87"/>
      <c r="F388" s="89"/>
      <c r="G388" s="87"/>
      <c r="H388" s="87"/>
      <c r="I388" s="87"/>
      <c r="J388" s="87"/>
      <c r="K388" s="87"/>
      <c r="L388" s="87"/>
      <c r="M388" s="87"/>
      <c r="N388" s="87"/>
      <c r="O388" s="87"/>
      <c r="P388" s="87"/>
      <c r="Q388" s="87"/>
      <c r="R388" s="87"/>
      <c r="S388" s="87"/>
      <c r="U388" s="90"/>
      <c r="V388" s="85"/>
      <c r="W388" s="85"/>
      <c r="X388" s="85"/>
      <c r="Y388" s="85"/>
      <c r="Z388" s="85"/>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c r="BP388" s="85"/>
      <c r="BQ388" s="85"/>
      <c r="BR388" s="85"/>
      <c r="BS388" s="85"/>
      <c r="BT388" s="85"/>
      <c r="BU388" s="85"/>
      <c r="BV388" s="85"/>
      <c r="BW388" s="85"/>
      <c r="BX388" s="85"/>
      <c r="BY388" s="85"/>
      <c r="BZ388" s="85"/>
      <c r="CA388" s="85"/>
      <c r="CB388" s="85"/>
      <c r="CC388" s="85"/>
      <c r="CD388" s="85"/>
      <c r="CE388" s="85"/>
      <c r="CF388" s="85"/>
      <c r="CG388" s="85"/>
      <c r="CH388" s="85"/>
      <c r="CI388" s="85"/>
      <c r="CJ388" s="85"/>
      <c r="CK388" s="85"/>
      <c r="CL388" s="85"/>
      <c r="CM388" s="85"/>
    </row>
    <row r="389" spans="1:91" s="88" customFormat="1">
      <c r="A389" s="86"/>
      <c r="B389" s="87"/>
      <c r="F389" s="89"/>
      <c r="G389" s="87"/>
      <c r="H389" s="87"/>
      <c r="I389" s="87"/>
      <c r="J389" s="87"/>
      <c r="K389" s="87"/>
      <c r="L389" s="87"/>
      <c r="M389" s="87"/>
      <c r="N389" s="87"/>
      <c r="O389" s="87"/>
      <c r="P389" s="87"/>
      <c r="Q389" s="87"/>
      <c r="R389" s="87"/>
      <c r="S389" s="87"/>
      <c r="U389" s="90"/>
      <c r="V389" s="85"/>
      <c r="W389" s="85"/>
      <c r="X389" s="85"/>
      <c r="Y389" s="85"/>
      <c r="Z389" s="85"/>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c r="BP389" s="85"/>
      <c r="BQ389" s="85"/>
      <c r="BR389" s="85"/>
      <c r="BS389" s="85"/>
      <c r="BT389" s="85"/>
      <c r="BU389" s="85"/>
      <c r="BV389" s="85"/>
      <c r="BW389" s="85"/>
      <c r="BX389" s="85"/>
      <c r="BY389" s="85"/>
      <c r="BZ389" s="85"/>
      <c r="CA389" s="85"/>
      <c r="CB389" s="85"/>
      <c r="CC389" s="85"/>
      <c r="CD389" s="85"/>
      <c r="CE389" s="85"/>
      <c r="CF389" s="85"/>
      <c r="CG389" s="85"/>
      <c r="CH389" s="85"/>
      <c r="CI389" s="85"/>
      <c r="CJ389" s="85"/>
      <c r="CK389" s="85"/>
      <c r="CL389" s="85"/>
      <c r="CM389" s="85"/>
    </row>
    <row r="390" spans="1:91" s="88" customFormat="1">
      <c r="A390" s="86"/>
      <c r="B390" s="87"/>
      <c r="F390" s="89"/>
      <c r="G390" s="87"/>
      <c r="H390" s="87"/>
      <c r="I390" s="87"/>
      <c r="J390" s="87"/>
      <c r="K390" s="87"/>
      <c r="L390" s="87"/>
      <c r="M390" s="87"/>
      <c r="N390" s="87"/>
      <c r="O390" s="87"/>
      <c r="P390" s="87"/>
      <c r="Q390" s="87"/>
      <c r="R390" s="87"/>
      <c r="S390" s="87"/>
      <c r="U390" s="90"/>
      <c r="V390" s="85"/>
      <c r="W390" s="85"/>
      <c r="X390" s="85"/>
      <c r="Y390" s="85"/>
      <c r="Z390" s="85"/>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c r="BP390" s="85"/>
      <c r="BQ390" s="85"/>
      <c r="BR390" s="85"/>
      <c r="BS390" s="85"/>
      <c r="BT390" s="85"/>
      <c r="BU390" s="85"/>
      <c r="BV390" s="85"/>
      <c r="BW390" s="85"/>
      <c r="BX390" s="85"/>
      <c r="BY390" s="85"/>
      <c r="BZ390" s="85"/>
      <c r="CA390" s="85"/>
      <c r="CB390" s="85"/>
      <c r="CC390" s="85"/>
      <c r="CD390" s="85"/>
      <c r="CE390" s="85"/>
      <c r="CF390" s="85"/>
      <c r="CG390" s="85"/>
      <c r="CH390" s="85"/>
      <c r="CI390" s="85"/>
      <c r="CJ390" s="85"/>
      <c r="CK390" s="85"/>
      <c r="CL390" s="85"/>
      <c r="CM390" s="85"/>
    </row>
    <row r="391" spans="1:91" s="88" customFormat="1">
      <c r="A391" s="86"/>
      <c r="B391" s="87"/>
      <c r="F391" s="89"/>
      <c r="G391" s="87"/>
      <c r="H391" s="87"/>
      <c r="I391" s="87"/>
      <c r="J391" s="87"/>
      <c r="K391" s="87"/>
      <c r="L391" s="87"/>
      <c r="M391" s="87"/>
      <c r="N391" s="87"/>
      <c r="O391" s="87"/>
      <c r="P391" s="87"/>
      <c r="Q391" s="87"/>
      <c r="R391" s="87"/>
      <c r="S391" s="87"/>
      <c r="U391" s="90"/>
      <c r="V391" s="85"/>
      <c r="W391" s="85"/>
      <c r="X391" s="85"/>
      <c r="Y391" s="85"/>
      <c r="Z391" s="85"/>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c r="BP391" s="85"/>
      <c r="BQ391" s="85"/>
      <c r="BR391" s="85"/>
      <c r="BS391" s="85"/>
      <c r="BT391" s="85"/>
      <c r="BU391" s="85"/>
      <c r="BV391" s="85"/>
      <c r="BW391" s="85"/>
      <c r="BX391" s="85"/>
      <c r="BY391" s="85"/>
      <c r="BZ391" s="85"/>
      <c r="CA391" s="85"/>
      <c r="CB391" s="85"/>
      <c r="CC391" s="85"/>
      <c r="CD391" s="85"/>
      <c r="CE391" s="85"/>
      <c r="CF391" s="85"/>
      <c r="CG391" s="85"/>
      <c r="CH391" s="85"/>
      <c r="CI391" s="85"/>
      <c r="CJ391" s="85"/>
      <c r="CK391" s="85"/>
      <c r="CL391" s="85"/>
      <c r="CM391" s="85"/>
    </row>
    <row r="392" spans="1:91" s="88" customFormat="1">
      <c r="A392" s="86"/>
      <c r="B392" s="87"/>
      <c r="F392" s="89"/>
      <c r="G392" s="87"/>
      <c r="H392" s="87"/>
      <c r="I392" s="87"/>
      <c r="J392" s="87"/>
      <c r="K392" s="87"/>
      <c r="L392" s="87"/>
      <c r="M392" s="87"/>
      <c r="N392" s="87"/>
      <c r="O392" s="87"/>
      <c r="P392" s="87"/>
      <c r="Q392" s="87"/>
      <c r="R392" s="87"/>
      <c r="S392" s="87"/>
      <c r="U392" s="90"/>
      <c r="V392" s="85"/>
      <c r="W392" s="85"/>
      <c r="X392" s="85"/>
      <c r="Y392" s="85"/>
      <c r="Z392" s="85"/>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c r="BP392" s="85"/>
      <c r="BQ392" s="85"/>
      <c r="BR392" s="85"/>
      <c r="BS392" s="85"/>
      <c r="BT392" s="85"/>
      <c r="BU392" s="85"/>
      <c r="BV392" s="85"/>
      <c r="BW392" s="85"/>
      <c r="BX392" s="85"/>
      <c r="BY392" s="85"/>
      <c r="BZ392" s="85"/>
      <c r="CA392" s="85"/>
      <c r="CB392" s="85"/>
      <c r="CC392" s="85"/>
      <c r="CD392" s="85"/>
      <c r="CE392" s="85"/>
      <c r="CF392" s="85"/>
      <c r="CG392" s="85"/>
      <c r="CH392" s="85"/>
      <c r="CI392" s="85"/>
      <c r="CJ392" s="85"/>
      <c r="CK392" s="85"/>
      <c r="CL392" s="85"/>
      <c r="CM392" s="85"/>
    </row>
    <row r="393" spans="1:91" s="88" customFormat="1">
      <c r="A393" s="86"/>
      <c r="B393" s="87"/>
      <c r="F393" s="89"/>
      <c r="G393" s="87"/>
      <c r="H393" s="87"/>
      <c r="I393" s="87"/>
      <c r="J393" s="87"/>
      <c r="K393" s="87"/>
      <c r="L393" s="87"/>
      <c r="M393" s="87"/>
      <c r="N393" s="87"/>
      <c r="O393" s="87"/>
      <c r="P393" s="87"/>
      <c r="Q393" s="87"/>
      <c r="R393" s="87"/>
      <c r="S393" s="87"/>
      <c r="U393" s="90"/>
      <c r="V393" s="85"/>
      <c r="W393" s="85"/>
      <c r="X393" s="85"/>
      <c r="Y393" s="85"/>
      <c r="Z393" s="85"/>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c r="BP393" s="85"/>
      <c r="BQ393" s="85"/>
      <c r="BR393" s="85"/>
      <c r="BS393" s="85"/>
      <c r="BT393" s="85"/>
      <c r="BU393" s="85"/>
      <c r="BV393" s="85"/>
      <c r="BW393" s="85"/>
      <c r="BX393" s="85"/>
      <c r="BY393" s="85"/>
      <c r="BZ393" s="85"/>
      <c r="CA393" s="85"/>
      <c r="CB393" s="85"/>
      <c r="CC393" s="85"/>
      <c r="CD393" s="85"/>
      <c r="CE393" s="85"/>
      <c r="CF393" s="85"/>
      <c r="CG393" s="85"/>
      <c r="CH393" s="85"/>
      <c r="CI393" s="85"/>
      <c r="CJ393" s="85"/>
      <c r="CK393" s="85"/>
      <c r="CL393" s="85"/>
      <c r="CM393" s="85"/>
    </row>
    <row r="394" spans="1:91" s="88" customFormat="1">
      <c r="A394" s="86"/>
      <c r="B394" s="87"/>
      <c r="F394" s="89"/>
      <c r="G394" s="87"/>
      <c r="H394" s="87"/>
      <c r="I394" s="87"/>
      <c r="J394" s="87"/>
      <c r="K394" s="87"/>
      <c r="L394" s="87"/>
      <c r="M394" s="87"/>
      <c r="N394" s="87"/>
      <c r="O394" s="87"/>
      <c r="P394" s="87"/>
      <c r="Q394" s="87"/>
      <c r="R394" s="87"/>
      <c r="S394" s="87"/>
      <c r="U394" s="90"/>
      <c r="V394" s="85"/>
      <c r="W394" s="85"/>
      <c r="X394" s="85"/>
      <c r="Y394" s="85"/>
      <c r="Z394" s="85"/>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c r="BP394" s="85"/>
      <c r="BQ394" s="85"/>
      <c r="BR394" s="85"/>
      <c r="BS394" s="85"/>
      <c r="BT394" s="85"/>
      <c r="BU394" s="85"/>
      <c r="BV394" s="85"/>
      <c r="BW394" s="85"/>
      <c r="BX394" s="85"/>
      <c r="BY394" s="85"/>
      <c r="BZ394" s="85"/>
      <c r="CA394" s="85"/>
      <c r="CB394" s="85"/>
      <c r="CC394" s="85"/>
      <c r="CD394" s="85"/>
      <c r="CE394" s="85"/>
      <c r="CF394" s="85"/>
      <c r="CG394" s="85"/>
      <c r="CH394" s="85"/>
      <c r="CI394" s="85"/>
      <c r="CJ394" s="85"/>
      <c r="CK394" s="85"/>
      <c r="CL394" s="85"/>
      <c r="CM394" s="85"/>
    </row>
    <row r="395" spans="1:91" s="88" customFormat="1">
      <c r="A395" s="86"/>
      <c r="B395" s="87"/>
      <c r="F395" s="89"/>
      <c r="G395" s="87"/>
      <c r="H395" s="87"/>
      <c r="I395" s="87"/>
      <c r="J395" s="87"/>
      <c r="K395" s="87"/>
      <c r="L395" s="87"/>
      <c r="M395" s="87"/>
      <c r="N395" s="87"/>
      <c r="O395" s="87"/>
      <c r="P395" s="87"/>
      <c r="Q395" s="87"/>
      <c r="R395" s="87"/>
      <c r="S395" s="87"/>
      <c r="U395" s="90"/>
      <c r="V395" s="85"/>
      <c r="W395" s="85"/>
      <c r="X395" s="85"/>
      <c r="Y395" s="85"/>
      <c r="Z395" s="85"/>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c r="BP395" s="85"/>
      <c r="BQ395" s="85"/>
      <c r="BR395" s="85"/>
      <c r="BS395" s="85"/>
      <c r="BT395" s="85"/>
      <c r="BU395" s="85"/>
      <c r="BV395" s="85"/>
      <c r="BW395" s="85"/>
      <c r="BX395" s="85"/>
      <c r="BY395" s="85"/>
      <c r="BZ395" s="85"/>
      <c r="CA395" s="85"/>
      <c r="CB395" s="85"/>
      <c r="CC395" s="85"/>
      <c r="CD395" s="85"/>
      <c r="CE395" s="85"/>
      <c r="CF395" s="85"/>
      <c r="CG395" s="85"/>
      <c r="CH395" s="85"/>
      <c r="CI395" s="85"/>
      <c r="CJ395" s="85"/>
      <c r="CK395" s="85"/>
      <c r="CL395" s="85"/>
      <c r="CM395" s="85"/>
    </row>
    <row r="396" spans="1:91" s="88" customFormat="1">
      <c r="A396" s="86"/>
      <c r="B396" s="87"/>
      <c r="F396" s="89"/>
      <c r="G396" s="87"/>
      <c r="H396" s="87"/>
      <c r="I396" s="87"/>
      <c r="J396" s="87"/>
      <c r="K396" s="87"/>
      <c r="L396" s="87"/>
      <c r="M396" s="87"/>
      <c r="N396" s="87"/>
      <c r="O396" s="87"/>
      <c r="P396" s="87"/>
      <c r="Q396" s="87"/>
      <c r="R396" s="87"/>
      <c r="S396" s="87"/>
      <c r="U396" s="90"/>
      <c r="V396" s="85"/>
      <c r="W396" s="85"/>
      <c r="X396" s="85"/>
      <c r="Y396" s="85"/>
      <c r="Z396" s="85"/>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c r="BP396" s="85"/>
      <c r="BQ396" s="85"/>
      <c r="BR396" s="85"/>
      <c r="BS396" s="85"/>
      <c r="BT396" s="85"/>
      <c r="BU396" s="85"/>
      <c r="BV396" s="85"/>
      <c r="BW396" s="85"/>
      <c r="BX396" s="85"/>
      <c r="BY396" s="85"/>
      <c r="BZ396" s="85"/>
      <c r="CA396" s="85"/>
      <c r="CB396" s="85"/>
      <c r="CC396" s="85"/>
      <c r="CD396" s="85"/>
      <c r="CE396" s="85"/>
      <c r="CF396" s="85"/>
      <c r="CG396" s="85"/>
      <c r="CH396" s="85"/>
      <c r="CI396" s="85"/>
      <c r="CJ396" s="85"/>
      <c r="CK396" s="85"/>
      <c r="CL396" s="85"/>
      <c r="CM396" s="85"/>
    </row>
    <row r="397" spans="1:91" s="88" customFormat="1">
      <c r="A397" s="86"/>
      <c r="B397" s="87"/>
      <c r="F397" s="89"/>
      <c r="G397" s="87"/>
      <c r="H397" s="87"/>
      <c r="I397" s="87"/>
      <c r="J397" s="87"/>
      <c r="K397" s="87"/>
      <c r="L397" s="87"/>
      <c r="M397" s="87"/>
      <c r="N397" s="87"/>
      <c r="O397" s="87"/>
      <c r="P397" s="87"/>
      <c r="Q397" s="87"/>
      <c r="R397" s="87"/>
      <c r="S397" s="87"/>
      <c r="U397" s="90"/>
      <c r="V397" s="85"/>
      <c r="W397" s="85"/>
      <c r="X397" s="85"/>
      <c r="Y397" s="85"/>
      <c r="Z397" s="85"/>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c r="BP397" s="85"/>
      <c r="BQ397" s="85"/>
      <c r="BR397" s="85"/>
      <c r="BS397" s="85"/>
      <c r="BT397" s="85"/>
      <c r="BU397" s="85"/>
      <c r="BV397" s="85"/>
      <c r="BW397" s="85"/>
      <c r="BX397" s="85"/>
      <c r="BY397" s="85"/>
      <c r="BZ397" s="85"/>
      <c r="CA397" s="85"/>
      <c r="CB397" s="85"/>
      <c r="CC397" s="85"/>
      <c r="CD397" s="85"/>
      <c r="CE397" s="85"/>
      <c r="CF397" s="85"/>
      <c r="CG397" s="85"/>
      <c r="CH397" s="85"/>
      <c r="CI397" s="85"/>
      <c r="CJ397" s="85"/>
      <c r="CK397" s="85"/>
      <c r="CL397" s="85"/>
      <c r="CM397" s="85"/>
    </row>
    <row r="398" spans="1:91" s="88" customFormat="1">
      <c r="A398" s="86"/>
      <c r="B398" s="87"/>
      <c r="F398" s="89"/>
      <c r="G398" s="87"/>
      <c r="H398" s="87"/>
      <c r="I398" s="87"/>
      <c r="J398" s="87"/>
      <c r="K398" s="87"/>
      <c r="L398" s="87"/>
      <c r="M398" s="87"/>
      <c r="N398" s="87"/>
      <c r="O398" s="87"/>
      <c r="P398" s="87"/>
      <c r="Q398" s="87"/>
      <c r="R398" s="87"/>
      <c r="S398" s="87"/>
      <c r="U398" s="90"/>
      <c r="V398" s="85"/>
      <c r="W398" s="85"/>
      <c r="X398" s="85"/>
      <c r="Y398" s="85"/>
      <c r="Z398" s="85"/>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c r="BP398" s="85"/>
      <c r="BQ398" s="85"/>
      <c r="BR398" s="85"/>
      <c r="BS398" s="85"/>
      <c r="BT398" s="85"/>
      <c r="BU398" s="85"/>
      <c r="BV398" s="85"/>
      <c r="BW398" s="85"/>
      <c r="BX398" s="85"/>
      <c r="BY398" s="85"/>
      <c r="BZ398" s="85"/>
      <c r="CA398" s="85"/>
      <c r="CB398" s="85"/>
      <c r="CC398" s="85"/>
      <c r="CD398" s="85"/>
      <c r="CE398" s="85"/>
      <c r="CF398" s="85"/>
      <c r="CG398" s="85"/>
      <c r="CH398" s="85"/>
      <c r="CI398" s="85"/>
      <c r="CJ398" s="85"/>
      <c r="CK398" s="85"/>
      <c r="CL398" s="85"/>
      <c r="CM398" s="85"/>
    </row>
    <row r="399" spans="1:91" s="88" customFormat="1">
      <c r="A399" s="86"/>
      <c r="B399" s="87"/>
      <c r="F399" s="89"/>
      <c r="G399" s="87"/>
      <c r="H399" s="87"/>
      <c r="I399" s="87"/>
      <c r="J399" s="87"/>
      <c r="K399" s="87"/>
      <c r="L399" s="87"/>
      <c r="M399" s="87"/>
      <c r="N399" s="87"/>
      <c r="O399" s="87"/>
      <c r="P399" s="87"/>
      <c r="Q399" s="87"/>
      <c r="R399" s="87"/>
      <c r="S399" s="87"/>
      <c r="U399" s="90"/>
      <c r="V399" s="85"/>
      <c r="W399" s="85"/>
      <c r="X399" s="85"/>
      <c r="Y399" s="85"/>
      <c r="Z399" s="85"/>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c r="BP399" s="85"/>
      <c r="BQ399" s="85"/>
      <c r="BR399" s="85"/>
      <c r="BS399" s="85"/>
      <c r="BT399" s="85"/>
      <c r="BU399" s="85"/>
      <c r="BV399" s="85"/>
      <c r="BW399" s="85"/>
      <c r="BX399" s="85"/>
      <c r="BY399" s="85"/>
      <c r="BZ399" s="85"/>
      <c r="CA399" s="85"/>
      <c r="CB399" s="85"/>
      <c r="CC399" s="85"/>
      <c r="CD399" s="85"/>
      <c r="CE399" s="85"/>
      <c r="CF399" s="85"/>
      <c r="CG399" s="85"/>
      <c r="CH399" s="85"/>
      <c r="CI399" s="85"/>
      <c r="CJ399" s="85"/>
      <c r="CK399" s="85"/>
      <c r="CL399" s="85"/>
      <c r="CM399" s="85"/>
    </row>
    <row r="400" spans="1:91" s="88" customFormat="1">
      <c r="A400" s="86"/>
      <c r="B400" s="87"/>
      <c r="F400" s="89"/>
      <c r="G400" s="87"/>
      <c r="H400" s="87"/>
      <c r="I400" s="87"/>
      <c r="J400" s="87"/>
      <c r="K400" s="87"/>
      <c r="L400" s="87"/>
      <c r="M400" s="87"/>
      <c r="N400" s="87"/>
      <c r="O400" s="87"/>
      <c r="P400" s="87"/>
      <c r="Q400" s="87"/>
      <c r="R400" s="87"/>
      <c r="S400" s="87"/>
      <c r="U400" s="90"/>
      <c r="V400" s="85"/>
      <c r="W400" s="85"/>
      <c r="X400" s="85"/>
      <c r="Y400" s="85"/>
      <c r="Z400" s="85"/>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c r="BP400" s="85"/>
      <c r="BQ400" s="85"/>
      <c r="BR400" s="85"/>
      <c r="BS400" s="85"/>
      <c r="BT400" s="85"/>
      <c r="BU400" s="85"/>
      <c r="BV400" s="85"/>
      <c r="BW400" s="85"/>
      <c r="BX400" s="85"/>
      <c r="BY400" s="85"/>
      <c r="BZ400" s="85"/>
      <c r="CA400" s="85"/>
      <c r="CB400" s="85"/>
      <c r="CC400" s="85"/>
      <c r="CD400" s="85"/>
      <c r="CE400" s="85"/>
      <c r="CF400" s="85"/>
      <c r="CG400" s="85"/>
      <c r="CH400" s="85"/>
      <c r="CI400" s="85"/>
      <c r="CJ400" s="85"/>
      <c r="CK400" s="85"/>
      <c r="CL400" s="85"/>
      <c r="CM400" s="85"/>
    </row>
    <row r="401" spans="1:91" s="88" customFormat="1">
      <c r="A401" s="86"/>
      <c r="B401" s="87"/>
      <c r="F401" s="89"/>
      <c r="G401" s="87"/>
      <c r="H401" s="87"/>
      <c r="I401" s="87"/>
      <c r="J401" s="87"/>
      <c r="K401" s="87"/>
      <c r="L401" s="87"/>
      <c r="M401" s="87"/>
      <c r="N401" s="87"/>
      <c r="O401" s="87"/>
      <c r="P401" s="87"/>
      <c r="Q401" s="87"/>
      <c r="R401" s="87"/>
      <c r="S401" s="87"/>
      <c r="U401" s="90"/>
      <c r="V401" s="85"/>
      <c r="W401" s="85"/>
      <c r="X401" s="85"/>
      <c r="Y401" s="85"/>
      <c r="Z401" s="85"/>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c r="BP401" s="85"/>
      <c r="BQ401" s="85"/>
      <c r="BR401" s="85"/>
      <c r="BS401" s="85"/>
      <c r="BT401" s="85"/>
      <c r="BU401" s="85"/>
      <c r="BV401" s="85"/>
      <c r="BW401" s="85"/>
      <c r="BX401" s="85"/>
      <c r="BY401" s="85"/>
      <c r="BZ401" s="85"/>
      <c r="CA401" s="85"/>
      <c r="CB401" s="85"/>
      <c r="CC401" s="85"/>
      <c r="CD401" s="85"/>
      <c r="CE401" s="85"/>
      <c r="CF401" s="85"/>
      <c r="CG401" s="85"/>
      <c r="CH401" s="85"/>
      <c r="CI401" s="85"/>
      <c r="CJ401" s="85"/>
      <c r="CK401" s="85"/>
      <c r="CL401" s="85"/>
      <c r="CM401" s="85"/>
    </row>
    <row r="402" spans="1:91" s="88" customFormat="1">
      <c r="A402" s="86"/>
      <c r="B402" s="87"/>
      <c r="F402" s="89"/>
      <c r="G402" s="87"/>
      <c r="H402" s="87"/>
      <c r="I402" s="87"/>
      <c r="J402" s="87"/>
      <c r="K402" s="87"/>
      <c r="L402" s="87"/>
      <c r="M402" s="87"/>
      <c r="N402" s="87"/>
      <c r="O402" s="87"/>
      <c r="P402" s="87"/>
      <c r="Q402" s="87"/>
      <c r="R402" s="87"/>
      <c r="S402" s="87"/>
      <c r="U402" s="90"/>
      <c r="V402" s="85"/>
      <c r="W402" s="85"/>
      <c r="X402" s="85"/>
      <c r="Y402" s="85"/>
      <c r="Z402" s="85"/>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c r="BP402" s="85"/>
      <c r="BQ402" s="85"/>
      <c r="BR402" s="85"/>
      <c r="BS402" s="85"/>
      <c r="BT402" s="85"/>
      <c r="BU402" s="85"/>
      <c r="BV402" s="85"/>
      <c r="BW402" s="85"/>
      <c r="BX402" s="85"/>
      <c r="BY402" s="85"/>
      <c r="BZ402" s="85"/>
      <c r="CA402" s="85"/>
      <c r="CB402" s="85"/>
      <c r="CC402" s="85"/>
      <c r="CD402" s="85"/>
      <c r="CE402" s="85"/>
      <c r="CF402" s="85"/>
      <c r="CG402" s="85"/>
      <c r="CH402" s="85"/>
      <c r="CI402" s="85"/>
      <c r="CJ402" s="85"/>
      <c r="CK402" s="85"/>
      <c r="CL402" s="85"/>
      <c r="CM402" s="85"/>
    </row>
    <row r="403" spans="1:91" s="88" customFormat="1">
      <c r="A403" s="86"/>
      <c r="B403" s="87"/>
      <c r="F403" s="89"/>
      <c r="G403" s="87"/>
      <c r="H403" s="87"/>
      <c r="I403" s="87"/>
      <c r="J403" s="87"/>
      <c r="K403" s="87"/>
      <c r="L403" s="87"/>
      <c r="M403" s="87"/>
      <c r="N403" s="87"/>
      <c r="O403" s="87"/>
      <c r="P403" s="87"/>
      <c r="Q403" s="87"/>
      <c r="R403" s="87"/>
      <c r="S403" s="87"/>
      <c r="U403" s="90"/>
      <c r="V403" s="85"/>
      <c r="W403" s="85"/>
      <c r="X403" s="85"/>
      <c r="Y403" s="85"/>
      <c r="Z403" s="85"/>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c r="BP403" s="85"/>
      <c r="BQ403" s="85"/>
      <c r="BR403" s="85"/>
      <c r="BS403" s="85"/>
      <c r="BT403" s="85"/>
      <c r="BU403" s="85"/>
      <c r="BV403" s="85"/>
      <c r="BW403" s="85"/>
      <c r="BX403" s="85"/>
      <c r="BY403" s="85"/>
      <c r="BZ403" s="85"/>
      <c r="CA403" s="85"/>
      <c r="CB403" s="85"/>
      <c r="CC403" s="85"/>
      <c r="CD403" s="85"/>
      <c r="CE403" s="85"/>
      <c r="CF403" s="85"/>
      <c r="CG403" s="85"/>
      <c r="CH403" s="85"/>
      <c r="CI403" s="85"/>
      <c r="CJ403" s="85"/>
      <c r="CK403" s="85"/>
      <c r="CL403" s="85"/>
      <c r="CM403" s="85"/>
    </row>
    <row r="404" spans="1:91" s="88" customFormat="1">
      <c r="A404" s="86"/>
      <c r="B404" s="87"/>
      <c r="F404" s="89"/>
      <c r="G404" s="87"/>
      <c r="H404" s="87"/>
      <c r="I404" s="87"/>
      <c r="J404" s="87"/>
      <c r="K404" s="87"/>
      <c r="L404" s="87"/>
      <c r="M404" s="87"/>
      <c r="N404" s="87"/>
      <c r="O404" s="87"/>
      <c r="P404" s="87"/>
      <c r="Q404" s="87"/>
      <c r="R404" s="87"/>
      <c r="S404" s="87"/>
      <c r="U404" s="90"/>
      <c r="V404" s="85"/>
      <c r="W404" s="85"/>
      <c r="X404" s="85"/>
      <c r="Y404" s="85"/>
      <c r="Z404" s="85"/>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c r="BP404" s="85"/>
      <c r="BQ404" s="85"/>
      <c r="BR404" s="85"/>
      <c r="BS404" s="85"/>
      <c r="BT404" s="85"/>
      <c r="BU404" s="85"/>
      <c r="BV404" s="85"/>
      <c r="BW404" s="85"/>
      <c r="BX404" s="85"/>
      <c r="BY404" s="85"/>
      <c r="BZ404" s="85"/>
      <c r="CA404" s="85"/>
      <c r="CB404" s="85"/>
      <c r="CC404" s="85"/>
      <c r="CD404" s="85"/>
      <c r="CE404" s="85"/>
      <c r="CF404" s="85"/>
      <c r="CG404" s="85"/>
      <c r="CH404" s="85"/>
      <c r="CI404" s="85"/>
      <c r="CJ404" s="85"/>
      <c r="CK404" s="85"/>
      <c r="CL404" s="85"/>
      <c r="CM404" s="85"/>
    </row>
    <row r="405" spans="1:91" s="88" customFormat="1">
      <c r="A405" s="86"/>
      <c r="B405" s="87"/>
      <c r="F405" s="89"/>
      <c r="G405" s="87"/>
      <c r="H405" s="87"/>
      <c r="I405" s="87"/>
      <c r="J405" s="87"/>
      <c r="K405" s="87"/>
      <c r="L405" s="87"/>
      <c r="M405" s="87"/>
      <c r="N405" s="87"/>
      <c r="O405" s="87"/>
      <c r="P405" s="87"/>
      <c r="Q405" s="87"/>
      <c r="R405" s="87"/>
      <c r="S405" s="87"/>
      <c r="U405" s="90"/>
      <c r="V405" s="85"/>
      <c r="W405" s="85"/>
      <c r="X405" s="85"/>
      <c r="Y405" s="85"/>
      <c r="Z405" s="85"/>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c r="BP405" s="85"/>
      <c r="BQ405" s="85"/>
      <c r="BR405" s="85"/>
      <c r="BS405" s="85"/>
      <c r="BT405" s="85"/>
      <c r="BU405" s="85"/>
      <c r="BV405" s="85"/>
      <c r="BW405" s="85"/>
      <c r="BX405" s="85"/>
      <c r="BY405" s="85"/>
      <c r="BZ405" s="85"/>
      <c r="CA405" s="85"/>
      <c r="CB405" s="85"/>
      <c r="CC405" s="85"/>
      <c r="CD405" s="85"/>
      <c r="CE405" s="85"/>
      <c r="CF405" s="85"/>
      <c r="CG405" s="85"/>
      <c r="CH405" s="85"/>
      <c r="CI405" s="85"/>
      <c r="CJ405" s="85"/>
      <c r="CK405" s="85"/>
      <c r="CL405" s="85"/>
      <c r="CM405" s="85"/>
    </row>
    <row r="406" spans="1:91" s="88" customFormat="1">
      <c r="A406" s="86"/>
      <c r="B406" s="87"/>
      <c r="F406" s="89"/>
      <c r="G406" s="87"/>
      <c r="H406" s="87"/>
      <c r="I406" s="87"/>
      <c r="J406" s="87"/>
      <c r="K406" s="87"/>
      <c r="L406" s="87"/>
      <c r="M406" s="87"/>
      <c r="N406" s="87"/>
      <c r="O406" s="87"/>
      <c r="P406" s="87"/>
      <c r="Q406" s="87"/>
      <c r="R406" s="87"/>
      <c r="S406" s="87"/>
      <c r="U406" s="90"/>
      <c r="V406" s="85"/>
      <c r="W406" s="85"/>
      <c r="X406" s="85"/>
      <c r="Y406" s="85"/>
      <c r="Z406" s="85"/>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c r="BP406" s="85"/>
      <c r="BQ406" s="85"/>
      <c r="BR406" s="85"/>
      <c r="BS406" s="85"/>
      <c r="BT406" s="85"/>
      <c r="BU406" s="85"/>
      <c r="BV406" s="85"/>
      <c r="BW406" s="85"/>
      <c r="BX406" s="85"/>
      <c r="BY406" s="85"/>
      <c r="BZ406" s="85"/>
      <c r="CA406" s="85"/>
      <c r="CB406" s="85"/>
      <c r="CC406" s="85"/>
      <c r="CD406" s="85"/>
      <c r="CE406" s="85"/>
      <c r="CF406" s="85"/>
      <c r="CG406" s="85"/>
      <c r="CH406" s="85"/>
      <c r="CI406" s="85"/>
      <c r="CJ406" s="85"/>
      <c r="CK406" s="85"/>
      <c r="CL406" s="85"/>
      <c r="CM406" s="85"/>
    </row>
    <row r="407" spans="1:91" s="88" customFormat="1">
      <c r="A407" s="86"/>
      <c r="B407" s="87"/>
      <c r="F407" s="89"/>
      <c r="G407" s="87"/>
      <c r="H407" s="87"/>
      <c r="I407" s="87"/>
      <c r="J407" s="87"/>
      <c r="K407" s="87"/>
      <c r="L407" s="87"/>
      <c r="M407" s="87"/>
      <c r="N407" s="87"/>
      <c r="O407" s="87"/>
      <c r="P407" s="87"/>
      <c r="Q407" s="87"/>
      <c r="R407" s="87"/>
      <c r="S407" s="87"/>
      <c r="U407" s="90"/>
      <c r="V407" s="85"/>
      <c r="W407" s="85"/>
      <c r="X407" s="85"/>
      <c r="Y407" s="85"/>
      <c r="Z407" s="85"/>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c r="BP407" s="85"/>
      <c r="BQ407" s="85"/>
      <c r="BR407" s="85"/>
      <c r="BS407" s="85"/>
      <c r="BT407" s="85"/>
      <c r="BU407" s="85"/>
      <c r="BV407" s="85"/>
      <c r="BW407" s="85"/>
      <c r="BX407" s="85"/>
      <c r="BY407" s="85"/>
      <c r="BZ407" s="85"/>
      <c r="CA407" s="85"/>
      <c r="CB407" s="85"/>
      <c r="CC407" s="85"/>
      <c r="CD407" s="85"/>
      <c r="CE407" s="85"/>
      <c r="CF407" s="85"/>
      <c r="CG407" s="85"/>
      <c r="CH407" s="85"/>
      <c r="CI407" s="85"/>
      <c r="CJ407" s="85"/>
      <c r="CK407" s="85"/>
      <c r="CL407" s="85"/>
      <c r="CM407" s="85"/>
    </row>
    <row r="408" spans="1:91" s="88" customFormat="1">
      <c r="A408" s="86"/>
      <c r="B408" s="87"/>
      <c r="F408" s="89"/>
      <c r="G408" s="87"/>
      <c r="H408" s="87"/>
      <c r="I408" s="87"/>
      <c r="J408" s="87"/>
      <c r="K408" s="87"/>
      <c r="L408" s="87"/>
      <c r="M408" s="87"/>
      <c r="N408" s="87"/>
      <c r="O408" s="87"/>
      <c r="P408" s="87"/>
      <c r="Q408" s="87"/>
      <c r="R408" s="87"/>
      <c r="S408" s="87"/>
      <c r="U408" s="90"/>
      <c r="V408" s="85"/>
      <c r="W408" s="85"/>
      <c r="X408" s="85"/>
      <c r="Y408" s="85"/>
      <c r="Z408" s="85"/>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c r="BP408" s="85"/>
      <c r="BQ408" s="85"/>
      <c r="BR408" s="85"/>
      <c r="BS408" s="85"/>
      <c r="BT408" s="85"/>
      <c r="BU408" s="85"/>
      <c r="BV408" s="85"/>
      <c r="BW408" s="85"/>
      <c r="BX408" s="85"/>
      <c r="BY408" s="85"/>
      <c r="BZ408" s="85"/>
      <c r="CA408" s="85"/>
      <c r="CB408" s="85"/>
      <c r="CC408" s="85"/>
      <c r="CD408" s="85"/>
      <c r="CE408" s="85"/>
      <c r="CF408" s="85"/>
      <c r="CG408" s="85"/>
      <c r="CH408" s="85"/>
      <c r="CI408" s="85"/>
      <c r="CJ408" s="85"/>
      <c r="CK408" s="85"/>
      <c r="CL408" s="85"/>
      <c r="CM408" s="85"/>
    </row>
    <row r="409" spans="1:91" s="88" customFormat="1">
      <c r="A409" s="86"/>
      <c r="B409" s="87"/>
      <c r="F409" s="89"/>
      <c r="G409" s="87"/>
      <c r="H409" s="87"/>
      <c r="I409" s="87"/>
      <c r="J409" s="87"/>
      <c r="K409" s="87"/>
      <c r="L409" s="87"/>
      <c r="M409" s="87"/>
      <c r="N409" s="87"/>
      <c r="O409" s="87"/>
      <c r="P409" s="87"/>
      <c r="Q409" s="87"/>
      <c r="R409" s="87"/>
      <c r="S409" s="87"/>
      <c r="U409" s="90"/>
      <c r="V409" s="85"/>
      <c r="W409" s="85"/>
      <c r="X409" s="85"/>
      <c r="Y409" s="85"/>
      <c r="Z409" s="85"/>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c r="BP409" s="85"/>
      <c r="BQ409" s="85"/>
      <c r="BR409" s="85"/>
      <c r="BS409" s="85"/>
      <c r="BT409" s="85"/>
      <c r="BU409" s="85"/>
      <c r="BV409" s="85"/>
      <c r="BW409" s="85"/>
      <c r="BX409" s="85"/>
      <c r="BY409" s="85"/>
      <c r="BZ409" s="85"/>
      <c r="CA409" s="85"/>
      <c r="CB409" s="85"/>
      <c r="CC409" s="85"/>
      <c r="CD409" s="85"/>
      <c r="CE409" s="85"/>
      <c r="CF409" s="85"/>
      <c r="CG409" s="85"/>
      <c r="CH409" s="85"/>
      <c r="CI409" s="85"/>
      <c r="CJ409" s="85"/>
      <c r="CK409" s="85"/>
      <c r="CL409" s="85"/>
      <c r="CM409" s="85"/>
    </row>
    <row r="410" spans="1:91" s="88" customFormat="1">
      <c r="A410" s="86"/>
      <c r="B410" s="87"/>
      <c r="F410" s="89"/>
      <c r="G410" s="87"/>
      <c r="H410" s="87"/>
      <c r="I410" s="87"/>
      <c r="J410" s="87"/>
      <c r="K410" s="87"/>
      <c r="L410" s="87"/>
      <c r="M410" s="87"/>
      <c r="N410" s="87"/>
      <c r="O410" s="87"/>
      <c r="P410" s="87"/>
      <c r="Q410" s="87"/>
      <c r="R410" s="87"/>
      <c r="S410" s="87"/>
      <c r="U410" s="90"/>
      <c r="V410" s="85"/>
      <c r="W410" s="85"/>
      <c r="X410" s="85"/>
      <c r="Y410" s="85"/>
      <c r="Z410" s="85"/>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c r="BP410" s="85"/>
      <c r="BQ410" s="85"/>
      <c r="BR410" s="85"/>
      <c r="BS410" s="85"/>
      <c r="BT410" s="85"/>
      <c r="BU410" s="85"/>
      <c r="BV410" s="85"/>
      <c r="BW410" s="85"/>
      <c r="BX410" s="85"/>
      <c r="BY410" s="85"/>
      <c r="BZ410" s="85"/>
      <c r="CA410" s="85"/>
      <c r="CB410" s="85"/>
      <c r="CC410" s="85"/>
      <c r="CD410" s="85"/>
      <c r="CE410" s="85"/>
      <c r="CF410" s="85"/>
      <c r="CG410" s="85"/>
      <c r="CH410" s="85"/>
      <c r="CI410" s="85"/>
      <c r="CJ410" s="85"/>
      <c r="CK410" s="85"/>
      <c r="CL410" s="85"/>
      <c r="CM410" s="85"/>
    </row>
    <row r="411" spans="1:91" s="88" customFormat="1">
      <c r="A411" s="86"/>
      <c r="B411" s="87"/>
      <c r="F411" s="89"/>
      <c r="G411" s="87"/>
      <c r="H411" s="87"/>
      <c r="I411" s="87"/>
      <c r="J411" s="87"/>
      <c r="K411" s="87"/>
      <c r="L411" s="87"/>
      <c r="M411" s="87"/>
      <c r="N411" s="87"/>
      <c r="O411" s="87"/>
      <c r="P411" s="87"/>
      <c r="Q411" s="87"/>
      <c r="R411" s="87"/>
      <c r="S411" s="87"/>
      <c r="U411" s="90"/>
      <c r="V411" s="85"/>
      <c r="W411" s="85"/>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c r="BP411" s="85"/>
      <c r="BQ411" s="85"/>
      <c r="BR411" s="85"/>
      <c r="BS411" s="85"/>
      <c r="BT411" s="85"/>
      <c r="BU411" s="85"/>
      <c r="BV411" s="85"/>
      <c r="BW411" s="85"/>
      <c r="BX411" s="85"/>
      <c r="BY411" s="85"/>
      <c r="BZ411" s="85"/>
      <c r="CA411" s="85"/>
      <c r="CB411" s="85"/>
      <c r="CC411" s="85"/>
      <c r="CD411" s="85"/>
      <c r="CE411" s="85"/>
      <c r="CF411" s="85"/>
      <c r="CG411" s="85"/>
      <c r="CH411" s="85"/>
      <c r="CI411" s="85"/>
      <c r="CJ411" s="85"/>
      <c r="CK411" s="85"/>
      <c r="CL411" s="85"/>
      <c r="CM411" s="85"/>
    </row>
    <row r="412" spans="1:91" s="88" customFormat="1">
      <c r="A412" s="86"/>
      <c r="B412" s="87"/>
      <c r="F412" s="89"/>
      <c r="G412" s="87"/>
      <c r="H412" s="87"/>
      <c r="I412" s="87"/>
      <c r="J412" s="87"/>
      <c r="K412" s="87"/>
      <c r="L412" s="87"/>
      <c r="M412" s="87"/>
      <c r="N412" s="87"/>
      <c r="O412" s="87"/>
      <c r="P412" s="87"/>
      <c r="Q412" s="87"/>
      <c r="R412" s="87"/>
      <c r="S412" s="87"/>
      <c r="U412" s="90"/>
      <c r="V412" s="85"/>
      <c r="W412" s="85"/>
      <c r="X412" s="85"/>
      <c r="Y412" s="85"/>
      <c r="Z412" s="85"/>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c r="BP412" s="85"/>
      <c r="BQ412" s="85"/>
      <c r="BR412" s="85"/>
      <c r="BS412" s="85"/>
      <c r="BT412" s="85"/>
      <c r="BU412" s="85"/>
      <c r="BV412" s="85"/>
      <c r="BW412" s="85"/>
      <c r="BX412" s="85"/>
      <c r="BY412" s="85"/>
      <c r="BZ412" s="85"/>
      <c r="CA412" s="85"/>
      <c r="CB412" s="85"/>
      <c r="CC412" s="85"/>
      <c r="CD412" s="85"/>
      <c r="CE412" s="85"/>
      <c r="CF412" s="85"/>
      <c r="CG412" s="85"/>
      <c r="CH412" s="85"/>
      <c r="CI412" s="85"/>
      <c r="CJ412" s="85"/>
      <c r="CK412" s="85"/>
      <c r="CL412" s="85"/>
      <c r="CM412" s="85"/>
    </row>
    <row r="413" spans="1:91" s="88" customFormat="1">
      <c r="A413" s="86"/>
      <c r="B413" s="87"/>
      <c r="F413" s="89"/>
      <c r="G413" s="87"/>
      <c r="H413" s="87"/>
      <c r="I413" s="87"/>
      <c r="J413" s="87"/>
      <c r="K413" s="87"/>
      <c r="L413" s="87"/>
      <c r="M413" s="87"/>
      <c r="N413" s="87"/>
      <c r="O413" s="87"/>
      <c r="P413" s="87"/>
      <c r="Q413" s="87"/>
      <c r="R413" s="87"/>
      <c r="S413" s="87"/>
      <c r="U413" s="90"/>
      <c r="V413" s="85"/>
      <c r="W413" s="85"/>
      <c r="X413" s="85"/>
      <c r="Y413" s="85"/>
      <c r="Z413" s="85"/>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c r="BL413" s="85"/>
      <c r="BM413" s="85"/>
      <c r="BN413" s="85"/>
      <c r="BO413" s="85"/>
      <c r="BP413" s="85"/>
      <c r="BQ413" s="85"/>
      <c r="BR413" s="85"/>
      <c r="BS413" s="85"/>
      <c r="BT413" s="85"/>
      <c r="BU413" s="85"/>
      <c r="BV413" s="85"/>
      <c r="BW413" s="85"/>
      <c r="BX413" s="85"/>
      <c r="BY413" s="85"/>
      <c r="BZ413" s="85"/>
      <c r="CA413" s="85"/>
      <c r="CB413" s="85"/>
      <c r="CC413" s="85"/>
      <c r="CD413" s="85"/>
      <c r="CE413" s="85"/>
      <c r="CF413" s="85"/>
      <c r="CG413" s="85"/>
      <c r="CH413" s="85"/>
      <c r="CI413" s="85"/>
      <c r="CJ413" s="85"/>
      <c r="CK413" s="85"/>
      <c r="CL413" s="85"/>
      <c r="CM413" s="85"/>
    </row>
    <row r="414" spans="1:91" s="88" customFormat="1">
      <c r="A414" s="86"/>
      <c r="B414" s="87"/>
      <c r="F414" s="89"/>
      <c r="G414" s="87"/>
      <c r="H414" s="87"/>
      <c r="I414" s="87"/>
      <c r="J414" s="87"/>
      <c r="K414" s="87"/>
      <c r="L414" s="87"/>
      <c r="M414" s="87"/>
      <c r="N414" s="87"/>
      <c r="O414" s="87"/>
      <c r="P414" s="87"/>
      <c r="Q414" s="87"/>
      <c r="R414" s="87"/>
      <c r="S414" s="87"/>
      <c r="U414" s="90"/>
      <c r="V414" s="85"/>
      <c r="W414" s="85"/>
      <c r="X414" s="85"/>
      <c r="Y414" s="85"/>
      <c r="Z414" s="85"/>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c r="BL414" s="85"/>
      <c r="BM414" s="85"/>
      <c r="BN414" s="85"/>
      <c r="BO414" s="85"/>
      <c r="BP414" s="85"/>
      <c r="BQ414" s="85"/>
      <c r="BR414" s="85"/>
      <c r="BS414" s="85"/>
      <c r="BT414" s="85"/>
      <c r="BU414" s="85"/>
      <c r="BV414" s="85"/>
      <c r="BW414" s="85"/>
      <c r="BX414" s="85"/>
      <c r="BY414" s="85"/>
      <c r="BZ414" s="85"/>
      <c r="CA414" s="85"/>
      <c r="CB414" s="85"/>
      <c r="CC414" s="85"/>
      <c r="CD414" s="85"/>
      <c r="CE414" s="85"/>
      <c r="CF414" s="85"/>
      <c r="CG414" s="85"/>
      <c r="CH414" s="85"/>
      <c r="CI414" s="85"/>
      <c r="CJ414" s="85"/>
      <c r="CK414" s="85"/>
      <c r="CL414" s="85"/>
      <c r="CM414" s="85"/>
    </row>
    <row r="415" spans="1:91" s="88" customFormat="1">
      <c r="A415" s="86"/>
      <c r="B415" s="87"/>
      <c r="F415" s="89"/>
      <c r="G415" s="87"/>
      <c r="H415" s="87"/>
      <c r="I415" s="87"/>
      <c r="J415" s="87"/>
      <c r="K415" s="87"/>
      <c r="L415" s="87"/>
      <c r="M415" s="87"/>
      <c r="N415" s="87"/>
      <c r="O415" s="87"/>
      <c r="P415" s="87"/>
      <c r="Q415" s="87"/>
      <c r="R415" s="87"/>
      <c r="S415" s="87"/>
      <c r="U415" s="90"/>
      <c r="V415" s="85"/>
      <c r="W415" s="85"/>
      <c r="X415" s="85"/>
      <c r="Y415" s="85"/>
      <c r="Z415" s="85"/>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c r="BL415" s="85"/>
      <c r="BM415" s="85"/>
      <c r="BN415" s="85"/>
      <c r="BO415" s="85"/>
      <c r="BP415" s="85"/>
      <c r="BQ415" s="85"/>
      <c r="BR415" s="85"/>
      <c r="BS415" s="85"/>
      <c r="BT415" s="85"/>
      <c r="BU415" s="85"/>
      <c r="BV415" s="85"/>
      <c r="BW415" s="85"/>
      <c r="BX415" s="85"/>
      <c r="BY415" s="85"/>
      <c r="BZ415" s="85"/>
      <c r="CA415" s="85"/>
      <c r="CB415" s="85"/>
      <c r="CC415" s="85"/>
      <c r="CD415" s="85"/>
      <c r="CE415" s="85"/>
      <c r="CF415" s="85"/>
      <c r="CG415" s="85"/>
      <c r="CH415" s="85"/>
      <c r="CI415" s="85"/>
      <c r="CJ415" s="85"/>
      <c r="CK415" s="85"/>
      <c r="CL415" s="85"/>
      <c r="CM415" s="85"/>
    </row>
    <row r="416" spans="1:91" s="88" customFormat="1">
      <c r="A416" s="86"/>
      <c r="B416" s="87"/>
      <c r="F416" s="89"/>
      <c r="G416" s="87"/>
      <c r="H416" s="87"/>
      <c r="I416" s="87"/>
      <c r="J416" s="87"/>
      <c r="K416" s="87"/>
      <c r="L416" s="87"/>
      <c r="M416" s="87"/>
      <c r="N416" s="87"/>
      <c r="O416" s="87"/>
      <c r="P416" s="87"/>
      <c r="Q416" s="87"/>
      <c r="R416" s="87"/>
      <c r="S416" s="87"/>
      <c r="U416" s="90"/>
      <c r="V416" s="85"/>
      <c r="W416" s="85"/>
      <c r="X416" s="85"/>
      <c r="Y416" s="85"/>
      <c r="Z416" s="85"/>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c r="BL416" s="85"/>
      <c r="BM416" s="85"/>
      <c r="BN416" s="85"/>
      <c r="BO416" s="85"/>
      <c r="BP416" s="85"/>
      <c r="BQ416" s="85"/>
      <c r="BR416" s="85"/>
      <c r="BS416" s="85"/>
      <c r="BT416" s="85"/>
      <c r="BU416" s="85"/>
      <c r="BV416" s="85"/>
      <c r="BW416" s="85"/>
      <c r="BX416" s="85"/>
      <c r="BY416" s="85"/>
      <c r="BZ416" s="85"/>
      <c r="CA416" s="85"/>
      <c r="CB416" s="85"/>
      <c r="CC416" s="85"/>
      <c r="CD416" s="85"/>
      <c r="CE416" s="85"/>
      <c r="CF416" s="85"/>
      <c r="CG416" s="85"/>
      <c r="CH416" s="85"/>
      <c r="CI416" s="85"/>
      <c r="CJ416" s="85"/>
      <c r="CK416" s="85"/>
      <c r="CL416" s="85"/>
      <c r="CM416" s="85"/>
    </row>
    <row r="417" spans="1:91" s="88" customFormat="1">
      <c r="A417" s="86"/>
      <c r="B417" s="87"/>
      <c r="F417" s="89"/>
      <c r="G417" s="87"/>
      <c r="H417" s="87"/>
      <c r="I417" s="87"/>
      <c r="J417" s="87"/>
      <c r="K417" s="87"/>
      <c r="L417" s="87"/>
      <c r="M417" s="87"/>
      <c r="N417" s="87"/>
      <c r="O417" s="87"/>
      <c r="P417" s="87"/>
      <c r="Q417" s="87"/>
      <c r="R417" s="87"/>
      <c r="S417" s="87"/>
      <c r="U417" s="90"/>
      <c r="V417" s="85"/>
      <c r="W417" s="85"/>
      <c r="X417" s="85"/>
      <c r="Y417" s="85"/>
      <c r="Z417" s="85"/>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c r="BL417" s="85"/>
      <c r="BM417" s="85"/>
      <c r="BN417" s="85"/>
      <c r="BO417" s="85"/>
      <c r="BP417" s="85"/>
      <c r="BQ417" s="85"/>
      <c r="BR417" s="85"/>
      <c r="BS417" s="85"/>
      <c r="BT417" s="85"/>
      <c r="BU417" s="85"/>
      <c r="BV417" s="85"/>
      <c r="BW417" s="85"/>
      <c r="BX417" s="85"/>
      <c r="BY417" s="85"/>
      <c r="BZ417" s="85"/>
      <c r="CA417" s="85"/>
      <c r="CB417" s="85"/>
      <c r="CC417" s="85"/>
      <c r="CD417" s="85"/>
      <c r="CE417" s="85"/>
      <c r="CF417" s="85"/>
      <c r="CG417" s="85"/>
      <c r="CH417" s="85"/>
      <c r="CI417" s="85"/>
      <c r="CJ417" s="85"/>
      <c r="CK417" s="85"/>
      <c r="CL417" s="85"/>
      <c r="CM417" s="85"/>
    </row>
    <row r="418" spans="1:91" s="88" customFormat="1">
      <c r="A418" s="86"/>
      <c r="B418" s="87"/>
      <c r="F418" s="89"/>
      <c r="G418" s="87"/>
      <c r="H418" s="87"/>
      <c r="I418" s="87"/>
      <c r="J418" s="87"/>
      <c r="K418" s="87"/>
      <c r="L418" s="87"/>
      <c r="M418" s="87"/>
      <c r="N418" s="87"/>
      <c r="O418" s="87"/>
      <c r="P418" s="87"/>
      <c r="Q418" s="87"/>
      <c r="R418" s="87"/>
      <c r="S418" s="87"/>
      <c r="U418" s="90"/>
      <c r="V418" s="85"/>
      <c r="W418" s="85"/>
      <c r="X418" s="85"/>
      <c r="Y418" s="85"/>
      <c r="Z418" s="85"/>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c r="BL418" s="85"/>
      <c r="BM418" s="85"/>
      <c r="BN418" s="85"/>
      <c r="BO418" s="85"/>
      <c r="BP418" s="85"/>
      <c r="BQ418" s="85"/>
      <c r="BR418" s="85"/>
      <c r="BS418" s="85"/>
      <c r="BT418" s="85"/>
      <c r="BU418" s="85"/>
      <c r="BV418" s="85"/>
      <c r="BW418" s="85"/>
      <c r="BX418" s="85"/>
      <c r="BY418" s="85"/>
      <c r="BZ418" s="85"/>
      <c r="CA418" s="85"/>
      <c r="CB418" s="85"/>
      <c r="CC418" s="85"/>
      <c r="CD418" s="85"/>
      <c r="CE418" s="85"/>
      <c r="CF418" s="85"/>
      <c r="CG418" s="85"/>
      <c r="CH418" s="85"/>
      <c r="CI418" s="85"/>
      <c r="CJ418" s="85"/>
      <c r="CK418" s="85"/>
      <c r="CL418" s="85"/>
      <c r="CM418" s="85"/>
    </row>
    <row r="419" spans="1:91" s="88" customFormat="1">
      <c r="A419" s="86"/>
      <c r="B419" s="87"/>
      <c r="F419" s="89"/>
      <c r="G419" s="87"/>
      <c r="H419" s="87"/>
      <c r="I419" s="87"/>
      <c r="J419" s="87"/>
      <c r="K419" s="87"/>
      <c r="L419" s="87"/>
      <c r="M419" s="87"/>
      <c r="N419" s="87"/>
      <c r="O419" s="87"/>
      <c r="P419" s="87"/>
      <c r="Q419" s="87"/>
      <c r="R419" s="87"/>
      <c r="S419" s="87"/>
      <c r="U419" s="90"/>
      <c r="V419" s="85"/>
      <c r="W419" s="85"/>
      <c r="X419" s="85"/>
      <c r="Y419" s="85"/>
      <c r="Z419" s="85"/>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c r="BL419" s="85"/>
      <c r="BM419" s="85"/>
      <c r="BN419" s="85"/>
      <c r="BO419" s="85"/>
      <c r="BP419" s="85"/>
      <c r="BQ419" s="85"/>
      <c r="BR419" s="85"/>
      <c r="BS419" s="85"/>
      <c r="BT419" s="85"/>
      <c r="BU419" s="85"/>
      <c r="BV419" s="85"/>
      <c r="BW419" s="85"/>
      <c r="BX419" s="85"/>
      <c r="BY419" s="85"/>
      <c r="BZ419" s="85"/>
      <c r="CA419" s="85"/>
      <c r="CB419" s="85"/>
      <c r="CC419" s="85"/>
      <c r="CD419" s="85"/>
      <c r="CE419" s="85"/>
      <c r="CF419" s="85"/>
      <c r="CG419" s="85"/>
      <c r="CH419" s="85"/>
      <c r="CI419" s="85"/>
      <c r="CJ419" s="85"/>
      <c r="CK419" s="85"/>
      <c r="CL419" s="85"/>
      <c r="CM419" s="85"/>
    </row>
    <row r="420" spans="1:91" s="88" customFormat="1">
      <c r="A420" s="86"/>
      <c r="B420" s="87"/>
      <c r="F420" s="89"/>
      <c r="G420" s="87"/>
      <c r="H420" s="87"/>
      <c r="I420" s="87"/>
      <c r="J420" s="87"/>
      <c r="K420" s="87"/>
      <c r="L420" s="87"/>
      <c r="M420" s="87"/>
      <c r="N420" s="87"/>
      <c r="O420" s="87"/>
      <c r="P420" s="87"/>
      <c r="Q420" s="87"/>
      <c r="R420" s="87"/>
      <c r="S420" s="87"/>
      <c r="U420" s="90"/>
      <c r="V420" s="85"/>
      <c r="W420" s="85"/>
      <c r="X420" s="85"/>
      <c r="Y420" s="85"/>
      <c r="Z420" s="85"/>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c r="BL420" s="85"/>
      <c r="BM420" s="85"/>
      <c r="BN420" s="85"/>
      <c r="BO420" s="85"/>
      <c r="BP420" s="85"/>
      <c r="BQ420" s="85"/>
      <c r="BR420" s="85"/>
      <c r="BS420" s="85"/>
      <c r="BT420" s="85"/>
      <c r="BU420" s="85"/>
      <c r="BV420" s="85"/>
      <c r="BW420" s="85"/>
      <c r="BX420" s="85"/>
      <c r="BY420" s="85"/>
      <c r="BZ420" s="85"/>
      <c r="CA420" s="85"/>
      <c r="CB420" s="85"/>
      <c r="CC420" s="85"/>
      <c r="CD420" s="85"/>
      <c r="CE420" s="85"/>
      <c r="CF420" s="85"/>
      <c r="CG420" s="85"/>
      <c r="CH420" s="85"/>
      <c r="CI420" s="85"/>
      <c r="CJ420" s="85"/>
      <c r="CK420" s="85"/>
      <c r="CL420" s="85"/>
      <c r="CM420" s="85"/>
    </row>
    <row r="421" spans="1:91" s="88" customFormat="1">
      <c r="A421" s="86"/>
      <c r="B421" s="87"/>
      <c r="F421" s="89"/>
      <c r="G421" s="87"/>
      <c r="H421" s="87"/>
      <c r="I421" s="87"/>
      <c r="J421" s="87"/>
      <c r="K421" s="87"/>
      <c r="L421" s="87"/>
      <c r="M421" s="87"/>
      <c r="N421" s="87"/>
      <c r="O421" s="87"/>
      <c r="P421" s="87"/>
      <c r="Q421" s="87"/>
      <c r="R421" s="87"/>
      <c r="S421" s="87"/>
      <c r="U421" s="90"/>
      <c r="V421" s="85"/>
      <c r="W421" s="85"/>
      <c r="X421" s="85"/>
      <c r="Y421" s="85"/>
      <c r="Z421" s="85"/>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c r="BL421" s="85"/>
      <c r="BM421" s="85"/>
      <c r="BN421" s="85"/>
      <c r="BO421" s="85"/>
      <c r="BP421" s="85"/>
      <c r="BQ421" s="85"/>
      <c r="BR421" s="85"/>
      <c r="BS421" s="85"/>
      <c r="BT421" s="85"/>
      <c r="BU421" s="85"/>
      <c r="BV421" s="85"/>
      <c r="BW421" s="85"/>
      <c r="BX421" s="85"/>
      <c r="BY421" s="85"/>
      <c r="BZ421" s="85"/>
      <c r="CA421" s="85"/>
      <c r="CB421" s="85"/>
      <c r="CC421" s="85"/>
      <c r="CD421" s="85"/>
      <c r="CE421" s="85"/>
      <c r="CF421" s="85"/>
      <c r="CG421" s="85"/>
      <c r="CH421" s="85"/>
      <c r="CI421" s="85"/>
      <c r="CJ421" s="85"/>
      <c r="CK421" s="85"/>
      <c r="CL421" s="85"/>
      <c r="CM421" s="85"/>
    </row>
    <row r="422" spans="1:91" s="88" customFormat="1">
      <c r="A422" s="86"/>
      <c r="B422" s="87"/>
      <c r="F422" s="89"/>
      <c r="G422" s="87"/>
      <c r="H422" s="87"/>
      <c r="I422" s="87"/>
      <c r="J422" s="87"/>
      <c r="K422" s="87"/>
      <c r="L422" s="87"/>
      <c r="M422" s="87"/>
      <c r="N422" s="87"/>
      <c r="O422" s="87"/>
      <c r="P422" s="87"/>
      <c r="Q422" s="87"/>
      <c r="R422" s="87"/>
      <c r="S422" s="87"/>
      <c r="U422" s="90"/>
      <c r="V422" s="85"/>
      <c r="W422" s="85"/>
      <c r="X422" s="85"/>
      <c r="Y422" s="85"/>
      <c r="Z422" s="85"/>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c r="BL422" s="85"/>
      <c r="BM422" s="85"/>
      <c r="BN422" s="85"/>
      <c r="BO422" s="85"/>
      <c r="BP422" s="85"/>
      <c r="BQ422" s="85"/>
      <c r="BR422" s="85"/>
      <c r="BS422" s="85"/>
      <c r="BT422" s="85"/>
      <c r="BU422" s="85"/>
      <c r="BV422" s="85"/>
      <c r="BW422" s="85"/>
      <c r="BX422" s="85"/>
      <c r="BY422" s="85"/>
      <c r="BZ422" s="85"/>
      <c r="CA422" s="85"/>
      <c r="CB422" s="85"/>
      <c r="CC422" s="85"/>
      <c r="CD422" s="85"/>
      <c r="CE422" s="85"/>
      <c r="CF422" s="85"/>
      <c r="CG422" s="85"/>
      <c r="CH422" s="85"/>
      <c r="CI422" s="85"/>
      <c r="CJ422" s="85"/>
      <c r="CK422" s="85"/>
      <c r="CL422" s="85"/>
      <c r="CM422" s="85"/>
    </row>
    <row r="423" spans="1:91" s="88" customFormat="1">
      <c r="A423" s="86"/>
      <c r="B423" s="87"/>
      <c r="F423" s="89"/>
      <c r="G423" s="87"/>
      <c r="H423" s="87"/>
      <c r="I423" s="87"/>
      <c r="J423" s="87"/>
      <c r="K423" s="87"/>
      <c r="L423" s="87"/>
      <c r="M423" s="87"/>
      <c r="N423" s="87"/>
      <c r="O423" s="87"/>
      <c r="P423" s="87"/>
      <c r="Q423" s="87"/>
      <c r="R423" s="87"/>
      <c r="S423" s="87"/>
      <c r="U423" s="90"/>
      <c r="V423" s="85"/>
      <c r="W423" s="85"/>
      <c r="X423" s="85"/>
      <c r="Y423" s="85"/>
      <c r="Z423" s="85"/>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c r="BL423" s="85"/>
      <c r="BM423" s="85"/>
      <c r="BN423" s="85"/>
      <c r="BO423" s="85"/>
      <c r="BP423" s="85"/>
      <c r="BQ423" s="85"/>
      <c r="BR423" s="85"/>
      <c r="BS423" s="85"/>
      <c r="BT423" s="85"/>
      <c r="BU423" s="85"/>
      <c r="BV423" s="85"/>
      <c r="BW423" s="85"/>
      <c r="BX423" s="85"/>
      <c r="BY423" s="85"/>
      <c r="BZ423" s="85"/>
      <c r="CA423" s="85"/>
      <c r="CB423" s="85"/>
      <c r="CC423" s="85"/>
      <c r="CD423" s="85"/>
      <c r="CE423" s="85"/>
      <c r="CF423" s="85"/>
      <c r="CG423" s="85"/>
      <c r="CH423" s="85"/>
      <c r="CI423" s="85"/>
      <c r="CJ423" s="85"/>
      <c r="CK423" s="85"/>
      <c r="CL423" s="85"/>
      <c r="CM423" s="85"/>
    </row>
    <row r="424" spans="1:91" s="88" customFormat="1">
      <c r="A424" s="86"/>
      <c r="B424" s="87"/>
      <c r="F424" s="89"/>
      <c r="G424" s="87"/>
      <c r="H424" s="87"/>
      <c r="I424" s="87"/>
      <c r="J424" s="87"/>
      <c r="K424" s="87"/>
      <c r="L424" s="87"/>
      <c r="M424" s="87"/>
      <c r="N424" s="87"/>
      <c r="O424" s="87"/>
      <c r="P424" s="87"/>
      <c r="Q424" s="87"/>
      <c r="R424" s="87"/>
      <c r="S424" s="87"/>
      <c r="U424" s="90"/>
      <c r="V424" s="85"/>
      <c r="W424" s="85"/>
      <c r="X424" s="85"/>
      <c r="Y424" s="85"/>
      <c r="Z424" s="85"/>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c r="BL424" s="85"/>
      <c r="BM424" s="85"/>
      <c r="BN424" s="85"/>
      <c r="BO424" s="85"/>
      <c r="BP424" s="85"/>
      <c r="BQ424" s="85"/>
      <c r="BR424" s="85"/>
      <c r="BS424" s="85"/>
      <c r="BT424" s="85"/>
      <c r="BU424" s="85"/>
      <c r="BV424" s="85"/>
      <c r="BW424" s="85"/>
      <c r="BX424" s="85"/>
      <c r="BY424" s="85"/>
      <c r="BZ424" s="85"/>
      <c r="CA424" s="85"/>
      <c r="CB424" s="85"/>
      <c r="CC424" s="85"/>
      <c r="CD424" s="85"/>
      <c r="CE424" s="85"/>
      <c r="CF424" s="85"/>
      <c r="CG424" s="85"/>
      <c r="CH424" s="85"/>
      <c r="CI424" s="85"/>
      <c r="CJ424" s="85"/>
      <c r="CK424" s="85"/>
      <c r="CL424" s="85"/>
      <c r="CM424" s="85"/>
    </row>
    <row r="425" spans="1:91" s="88" customFormat="1">
      <c r="A425" s="86"/>
      <c r="B425" s="87"/>
      <c r="F425" s="89"/>
      <c r="G425" s="87"/>
      <c r="H425" s="87"/>
      <c r="I425" s="87"/>
      <c r="J425" s="87"/>
      <c r="K425" s="87"/>
      <c r="L425" s="87"/>
      <c r="M425" s="87"/>
      <c r="N425" s="87"/>
      <c r="O425" s="87"/>
      <c r="P425" s="87"/>
      <c r="Q425" s="87"/>
      <c r="R425" s="87"/>
      <c r="S425" s="87"/>
      <c r="U425" s="90"/>
      <c r="V425" s="85"/>
      <c r="W425" s="85"/>
      <c r="X425" s="85"/>
      <c r="Y425" s="85"/>
      <c r="Z425" s="85"/>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c r="BL425" s="85"/>
      <c r="BM425" s="85"/>
      <c r="BN425" s="85"/>
      <c r="BO425" s="85"/>
      <c r="BP425" s="85"/>
      <c r="BQ425" s="85"/>
      <c r="BR425" s="85"/>
      <c r="BS425" s="85"/>
      <c r="BT425" s="85"/>
      <c r="BU425" s="85"/>
      <c r="BV425" s="85"/>
      <c r="BW425" s="85"/>
      <c r="BX425" s="85"/>
      <c r="BY425" s="85"/>
      <c r="BZ425" s="85"/>
      <c r="CA425" s="85"/>
      <c r="CB425" s="85"/>
      <c r="CC425" s="85"/>
      <c r="CD425" s="85"/>
      <c r="CE425" s="85"/>
      <c r="CF425" s="85"/>
      <c r="CG425" s="85"/>
      <c r="CH425" s="85"/>
      <c r="CI425" s="85"/>
      <c r="CJ425" s="85"/>
      <c r="CK425" s="85"/>
      <c r="CL425" s="85"/>
      <c r="CM425" s="85"/>
    </row>
    <row r="426" spans="1:91" s="88" customFormat="1">
      <c r="A426" s="86"/>
      <c r="B426" s="87"/>
      <c r="F426" s="89"/>
      <c r="G426" s="87"/>
      <c r="H426" s="87"/>
      <c r="I426" s="87"/>
      <c r="J426" s="87"/>
      <c r="K426" s="87"/>
      <c r="L426" s="87"/>
      <c r="M426" s="87"/>
      <c r="N426" s="87"/>
      <c r="O426" s="87"/>
      <c r="P426" s="87"/>
      <c r="Q426" s="87"/>
      <c r="R426" s="87"/>
      <c r="S426" s="87"/>
      <c r="U426" s="90"/>
      <c r="V426" s="85"/>
      <c r="W426" s="85"/>
      <c r="X426" s="85"/>
      <c r="Y426" s="85"/>
      <c r="Z426" s="85"/>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c r="BL426" s="85"/>
      <c r="BM426" s="85"/>
      <c r="BN426" s="85"/>
      <c r="BO426" s="85"/>
      <c r="BP426" s="85"/>
      <c r="BQ426" s="85"/>
      <c r="BR426" s="85"/>
      <c r="BS426" s="85"/>
      <c r="BT426" s="85"/>
      <c r="BU426" s="85"/>
      <c r="BV426" s="85"/>
      <c r="BW426" s="85"/>
      <c r="BX426" s="85"/>
      <c r="BY426" s="85"/>
      <c r="BZ426" s="85"/>
      <c r="CA426" s="85"/>
      <c r="CB426" s="85"/>
      <c r="CC426" s="85"/>
      <c r="CD426" s="85"/>
      <c r="CE426" s="85"/>
      <c r="CF426" s="85"/>
      <c r="CG426" s="85"/>
      <c r="CH426" s="85"/>
      <c r="CI426" s="85"/>
      <c r="CJ426" s="85"/>
      <c r="CK426" s="85"/>
      <c r="CL426" s="85"/>
      <c r="CM426" s="85"/>
    </row>
    <row r="427" spans="1:91" s="88" customFormat="1">
      <c r="A427" s="86"/>
      <c r="B427" s="87"/>
      <c r="F427" s="89"/>
      <c r="G427" s="87"/>
      <c r="H427" s="87"/>
      <c r="I427" s="87"/>
      <c r="J427" s="87"/>
      <c r="K427" s="87"/>
      <c r="L427" s="87"/>
      <c r="M427" s="87"/>
      <c r="N427" s="87"/>
      <c r="O427" s="87"/>
      <c r="P427" s="87"/>
      <c r="Q427" s="87"/>
      <c r="R427" s="87"/>
      <c r="S427" s="87"/>
      <c r="U427" s="90"/>
      <c r="V427" s="85"/>
      <c r="W427" s="85"/>
      <c r="X427" s="85"/>
      <c r="Y427" s="85"/>
      <c r="Z427" s="85"/>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c r="BL427" s="85"/>
      <c r="BM427" s="85"/>
      <c r="BN427" s="85"/>
      <c r="BO427" s="85"/>
      <c r="BP427" s="85"/>
      <c r="BQ427" s="85"/>
      <c r="BR427" s="85"/>
      <c r="BS427" s="85"/>
      <c r="BT427" s="85"/>
      <c r="BU427" s="85"/>
      <c r="BV427" s="85"/>
      <c r="BW427" s="85"/>
      <c r="BX427" s="85"/>
      <c r="BY427" s="85"/>
      <c r="BZ427" s="85"/>
      <c r="CA427" s="85"/>
      <c r="CB427" s="85"/>
      <c r="CC427" s="85"/>
      <c r="CD427" s="85"/>
      <c r="CE427" s="85"/>
      <c r="CF427" s="85"/>
      <c r="CG427" s="85"/>
      <c r="CH427" s="85"/>
      <c r="CI427" s="85"/>
      <c r="CJ427" s="85"/>
      <c r="CK427" s="85"/>
      <c r="CL427" s="85"/>
      <c r="CM427" s="85"/>
    </row>
    <row r="428" spans="1:91" s="88" customFormat="1">
      <c r="A428" s="86"/>
      <c r="B428" s="87"/>
      <c r="F428" s="89"/>
      <c r="G428" s="87"/>
      <c r="H428" s="87"/>
      <c r="I428" s="87"/>
      <c r="J428" s="87"/>
      <c r="K428" s="87"/>
      <c r="L428" s="87"/>
      <c r="M428" s="87"/>
      <c r="N428" s="87"/>
      <c r="O428" s="87"/>
      <c r="P428" s="87"/>
      <c r="Q428" s="87"/>
      <c r="R428" s="87"/>
      <c r="S428" s="87"/>
      <c r="U428" s="90"/>
      <c r="V428" s="85"/>
      <c r="W428" s="85"/>
      <c r="X428" s="85"/>
      <c r="Y428" s="85"/>
      <c r="Z428" s="85"/>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c r="BL428" s="85"/>
      <c r="BM428" s="85"/>
      <c r="BN428" s="85"/>
      <c r="BO428" s="85"/>
      <c r="BP428" s="85"/>
      <c r="BQ428" s="85"/>
      <c r="BR428" s="85"/>
      <c r="BS428" s="85"/>
      <c r="BT428" s="85"/>
      <c r="BU428" s="85"/>
      <c r="BV428" s="85"/>
      <c r="BW428" s="85"/>
      <c r="BX428" s="85"/>
      <c r="BY428" s="85"/>
      <c r="BZ428" s="85"/>
      <c r="CA428" s="85"/>
      <c r="CB428" s="85"/>
      <c r="CC428" s="85"/>
      <c r="CD428" s="85"/>
      <c r="CE428" s="85"/>
      <c r="CF428" s="85"/>
      <c r="CG428" s="85"/>
      <c r="CH428" s="85"/>
      <c r="CI428" s="85"/>
      <c r="CJ428" s="85"/>
      <c r="CK428" s="85"/>
      <c r="CL428" s="85"/>
      <c r="CM428" s="85"/>
    </row>
    <row r="429" spans="1:91" s="88" customFormat="1">
      <c r="A429" s="86"/>
      <c r="B429" s="87"/>
      <c r="F429" s="89"/>
      <c r="G429" s="87"/>
      <c r="H429" s="87"/>
      <c r="I429" s="87"/>
      <c r="J429" s="87"/>
      <c r="K429" s="87"/>
      <c r="L429" s="87"/>
      <c r="M429" s="87"/>
      <c r="N429" s="87"/>
      <c r="O429" s="87"/>
      <c r="P429" s="87"/>
      <c r="Q429" s="87"/>
      <c r="R429" s="87"/>
      <c r="S429" s="87"/>
      <c r="U429" s="90"/>
      <c r="V429" s="85"/>
      <c r="W429" s="85"/>
      <c r="X429" s="85"/>
      <c r="Y429" s="85"/>
      <c r="Z429" s="85"/>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c r="BL429" s="85"/>
      <c r="BM429" s="85"/>
      <c r="BN429" s="85"/>
      <c r="BO429" s="85"/>
      <c r="BP429" s="85"/>
      <c r="BQ429" s="85"/>
      <c r="BR429" s="85"/>
      <c r="BS429" s="85"/>
      <c r="BT429" s="85"/>
      <c r="BU429" s="85"/>
      <c r="BV429" s="85"/>
      <c r="BW429" s="85"/>
      <c r="BX429" s="85"/>
      <c r="BY429" s="85"/>
      <c r="BZ429" s="85"/>
      <c r="CA429" s="85"/>
      <c r="CB429" s="85"/>
      <c r="CC429" s="85"/>
      <c r="CD429" s="85"/>
      <c r="CE429" s="85"/>
      <c r="CF429" s="85"/>
      <c r="CG429" s="85"/>
      <c r="CH429" s="85"/>
      <c r="CI429" s="85"/>
      <c r="CJ429" s="85"/>
      <c r="CK429" s="85"/>
      <c r="CL429" s="85"/>
      <c r="CM429" s="85"/>
    </row>
    <row r="430" spans="1:91" s="88" customFormat="1">
      <c r="A430" s="86"/>
      <c r="B430" s="87"/>
      <c r="F430" s="89"/>
      <c r="G430" s="87"/>
      <c r="H430" s="87"/>
      <c r="I430" s="87"/>
      <c r="J430" s="87"/>
      <c r="K430" s="87"/>
      <c r="L430" s="87"/>
      <c r="M430" s="87"/>
      <c r="N430" s="87"/>
      <c r="O430" s="87"/>
      <c r="P430" s="87"/>
      <c r="Q430" s="87"/>
      <c r="R430" s="87"/>
      <c r="S430" s="87"/>
      <c r="U430" s="90"/>
      <c r="V430" s="85"/>
      <c r="W430" s="85"/>
      <c r="X430" s="85"/>
      <c r="Y430" s="85"/>
      <c r="Z430" s="85"/>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c r="BL430" s="85"/>
      <c r="BM430" s="85"/>
      <c r="BN430" s="85"/>
      <c r="BO430" s="85"/>
      <c r="BP430" s="85"/>
      <c r="BQ430" s="85"/>
      <c r="BR430" s="85"/>
      <c r="BS430" s="85"/>
      <c r="BT430" s="85"/>
      <c r="BU430" s="85"/>
      <c r="BV430" s="85"/>
      <c r="BW430" s="85"/>
      <c r="BX430" s="85"/>
      <c r="BY430" s="85"/>
      <c r="BZ430" s="85"/>
      <c r="CA430" s="85"/>
      <c r="CB430" s="85"/>
      <c r="CC430" s="85"/>
      <c r="CD430" s="85"/>
      <c r="CE430" s="85"/>
      <c r="CF430" s="85"/>
      <c r="CG430" s="85"/>
      <c r="CH430" s="85"/>
      <c r="CI430" s="85"/>
      <c r="CJ430" s="85"/>
      <c r="CK430" s="85"/>
      <c r="CL430" s="85"/>
      <c r="CM430" s="85"/>
    </row>
    <row r="431" spans="1:91" s="88" customFormat="1">
      <c r="A431" s="86"/>
      <c r="B431" s="87"/>
      <c r="F431" s="89"/>
      <c r="G431" s="87"/>
      <c r="H431" s="87"/>
      <c r="I431" s="87"/>
      <c r="J431" s="87"/>
      <c r="K431" s="87"/>
      <c r="L431" s="87"/>
      <c r="M431" s="87"/>
      <c r="N431" s="87"/>
      <c r="O431" s="87"/>
      <c r="P431" s="87"/>
      <c r="Q431" s="87"/>
      <c r="R431" s="87"/>
      <c r="S431" s="87"/>
      <c r="U431" s="90"/>
      <c r="V431" s="85"/>
      <c r="W431" s="85"/>
      <c r="X431" s="85"/>
      <c r="Y431" s="85"/>
      <c r="Z431" s="85"/>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c r="BL431" s="85"/>
      <c r="BM431" s="85"/>
      <c r="BN431" s="85"/>
      <c r="BO431" s="85"/>
      <c r="BP431" s="85"/>
      <c r="BQ431" s="85"/>
      <c r="BR431" s="85"/>
      <c r="BS431" s="85"/>
      <c r="BT431" s="85"/>
      <c r="BU431" s="85"/>
      <c r="BV431" s="85"/>
      <c r="BW431" s="85"/>
      <c r="BX431" s="85"/>
      <c r="BY431" s="85"/>
      <c r="BZ431" s="85"/>
      <c r="CA431" s="85"/>
      <c r="CB431" s="85"/>
      <c r="CC431" s="85"/>
      <c r="CD431" s="85"/>
      <c r="CE431" s="85"/>
      <c r="CF431" s="85"/>
      <c r="CG431" s="85"/>
      <c r="CH431" s="85"/>
      <c r="CI431" s="85"/>
      <c r="CJ431" s="85"/>
      <c r="CK431" s="85"/>
      <c r="CL431" s="85"/>
      <c r="CM431" s="85"/>
    </row>
    <row r="432" spans="1:91" s="88" customFormat="1">
      <c r="A432" s="86"/>
      <c r="B432" s="87"/>
      <c r="F432" s="89"/>
      <c r="G432" s="87"/>
      <c r="H432" s="87"/>
      <c r="I432" s="87"/>
      <c r="J432" s="87"/>
      <c r="K432" s="87"/>
      <c r="L432" s="87"/>
      <c r="M432" s="87"/>
      <c r="N432" s="87"/>
      <c r="O432" s="87"/>
      <c r="P432" s="87"/>
      <c r="Q432" s="87"/>
      <c r="R432" s="87"/>
      <c r="S432" s="87"/>
      <c r="U432" s="90"/>
      <c r="V432" s="85"/>
      <c r="W432" s="85"/>
      <c r="X432" s="85"/>
      <c r="Y432" s="85"/>
      <c r="Z432" s="85"/>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c r="BL432" s="85"/>
      <c r="BM432" s="85"/>
      <c r="BN432" s="85"/>
      <c r="BO432" s="85"/>
      <c r="BP432" s="85"/>
      <c r="BQ432" s="85"/>
      <c r="BR432" s="85"/>
      <c r="BS432" s="85"/>
      <c r="BT432" s="85"/>
      <c r="BU432" s="85"/>
      <c r="BV432" s="85"/>
      <c r="BW432" s="85"/>
      <c r="BX432" s="85"/>
      <c r="BY432" s="85"/>
      <c r="BZ432" s="85"/>
      <c r="CA432" s="85"/>
      <c r="CB432" s="85"/>
      <c r="CC432" s="85"/>
      <c r="CD432" s="85"/>
      <c r="CE432" s="85"/>
      <c r="CF432" s="85"/>
      <c r="CG432" s="85"/>
      <c r="CH432" s="85"/>
      <c r="CI432" s="85"/>
      <c r="CJ432" s="85"/>
      <c r="CK432" s="85"/>
      <c r="CL432" s="85"/>
      <c r="CM432" s="85"/>
    </row>
    <row r="433" spans="1:91" s="88" customFormat="1">
      <c r="A433" s="86"/>
      <c r="B433" s="87"/>
      <c r="F433" s="89"/>
      <c r="G433" s="87"/>
      <c r="H433" s="87"/>
      <c r="I433" s="87"/>
      <c r="J433" s="87"/>
      <c r="K433" s="87"/>
      <c r="L433" s="87"/>
      <c r="M433" s="87"/>
      <c r="N433" s="87"/>
      <c r="O433" s="87"/>
      <c r="P433" s="87"/>
      <c r="Q433" s="87"/>
      <c r="R433" s="87"/>
      <c r="S433" s="87"/>
      <c r="U433" s="90"/>
      <c r="V433" s="85"/>
      <c r="W433" s="85"/>
      <c r="X433" s="85"/>
      <c r="Y433" s="85"/>
      <c r="Z433" s="85"/>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c r="BL433" s="85"/>
      <c r="BM433" s="85"/>
      <c r="BN433" s="85"/>
      <c r="BO433" s="85"/>
      <c r="BP433" s="85"/>
      <c r="BQ433" s="85"/>
      <c r="BR433" s="85"/>
      <c r="BS433" s="85"/>
      <c r="BT433" s="85"/>
      <c r="BU433" s="85"/>
      <c r="BV433" s="85"/>
      <c r="BW433" s="85"/>
      <c r="BX433" s="85"/>
      <c r="BY433" s="85"/>
      <c r="BZ433" s="85"/>
      <c r="CA433" s="85"/>
      <c r="CB433" s="85"/>
      <c r="CC433" s="85"/>
      <c r="CD433" s="85"/>
      <c r="CE433" s="85"/>
      <c r="CF433" s="85"/>
      <c r="CG433" s="85"/>
      <c r="CH433" s="85"/>
      <c r="CI433" s="85"/>
      <c r="CJ433" s="85"/>
      <c r="CK433" s="85"/>
      <c r="CL433" s="85"/>
      <c r="CM433" s="85"/>
    </row>
    <row r="434" spans="1:91" s="88" customFormat="1">
      <c r="A434" s="86"/>
      <c r="B434" s="87"/>
      <c r="F434" s="89"/>
      <c r="G434" s="87"/>
      <c r="H434" s="87"/>
      <c r="I434" s="87"/>
      <c r="J434" s="87"/>
      <c r="K434" s="87"/>
      <c r="L434" s="87"/>
      <c r="M434" s="87"/>
      <c r="N434" s="87"/>
      <c r="O434" s="87"/>
      <c r="P434" s="87"/>
      <c r="Q434" s="87"/>
      <c r="R434" s="87"/>
      <c r="S434" s="87"/>
      <c r="U434" s="90"/>
      <c r="V434" s="85"/>
      <c r="W434" s="85"/>
      <c r="X434" s="85"/>
      <c r="Y434" s="85"/>
      <c r="Z434" s="85"/>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c r="BL434" s="85"/>
      <c r="BM434" s="85"/>
      <c r="BN434" s="85"/>
      <c r="BO434" s="85"/>
      <c r="BP434" s="85"/>
      <c r="BQ434" s="85"/>
      <c r="BR434" s="85"/>
      <c r="BS434" s="85"/>
      <c r="BT434" s="85"/>
      <c r="BU434" s="85"/>
      <c r="BV434" s="85"/>
      <c r="BW434" s="85"/>
      <c r="BX434" s="85"/>
      <c r="BY434" s="85"/>
      <c r="BZ434" s="85"/>
      <c r="CA434" s="85"/>
      <c r="CB434" s="85"/>
      <c r="CC434" s="85"/>
      <c r="CD434" s="85"/>
      <c r="CE434" s="85"/>
      <c r="CF434" s="85"/>
      <c r="CG434" s="85"/>
      <c r="CH434" s="85"/>
      <c r="CI434" s="85"/>
      <c r="CJ434" s="85"/>
      <c r="CK434" s="85"/>
      <c r="CL434" s="85"/>
      <c r="CM434" s="85"/>
    </row>
    <row r="435" spans="1:91" s="88" customFormat="1">
      <c r="A435" s="86"/>
      <c r="B435" s="87"/>
      <c r="F435" s="89"/>
      <c r="G435" s="87"/>
      <c r="H435" s="87"/>
      <c r="I435" s="87"/>
      <c r="J435" s="87"/>
      <c r="K435" s="87"/>
      <c r="L435" s="87"/>
      <c r="M435" s="87"/>
      <c r="N435" s="87"/>
      <c r="O435" s="87"/>
      <c r="P435" s="87"/>
      <c r="Q435" s="87"/>
      <c r="R435" s="87"/>
      <c r="S435" s="87"/>
      <c r="U435" s="90"/>
      <c r="V435" s="85"/>
      <c r="W435" s="85"/>
      <c r="X435" s="85"/>
      <c r="Y435" s="85"/>
      <c r="Z435" s="85"/>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c r="BL435" s="85"/>
      <c r="BM435" s="85"/>
      <c r="BN435" s="85"/>
      <c r="BO435" s="85"/>
      <c r="BP435" s="85"/>
      <c r="BQ435" s="85"/>
      <c r="BR435" s="85"/>
      <c r="BS435" s="85"/>
      <c r="BT435" s="85"/>
      <c r="BU435" s="85"/>
      <c r="BV435" s="85"/>
      <c r="BW435" s="85"/>
      <c r="BX435" s="85"/>
      <c r="BY435" s="85"/>
      <c r="BZ435" s="85"/>
      <c r="CA435" s="85"/>
      <c r="CB435" s="85"/>
      <c r="CC435" s="85"/>
      <c r="CD435" s="85"/>
      <c r="CE435" s="85"/>
      <c r="CF435" s="85"/>
      <c r="CG435" s="85"/>
      <c r="CH435" s="85"/>
      <c r="CI435" s="85"/>
      <c r="CJ435" s="85"/>
      <c r="CK435" s="85"/>
      <c r="CL435" s="85"/>
      <c r="CM435" s="85"/>
    </row>
    <row r="436" spans="1:91" s="88" customFormat="1">
      <c r="A436" s="86"/>
      <c r="B436" s="87"/>
      <c r="F436" s="89"/>
      <c r="G436" s="87"/>
      <c r="H436" s="87"/>
      <c r="I436" s="87"/>
      <c r="J436" s="87"/>
      <c r="K436" s="87"/>
      <c r="L436" s="87"/>
      <c r="M436" s="87"/>
      <c r="N436" s="87"/>
      <c r="O436" s="87"/>
      <c r="P436" s="87"/>
      <c r="Q436" s="87"/>
      <c r="R436" s="87"/>
      <c r="S436" s="87"/>
      <c r="U436" s="90"/>
      <c r="V436" s="85"/>
      <c r="W436" s="85"/>
      <c r="X436" s="85"/>
      <c r="Y436" s="85"/>
      <c r="Z436" s="85"/>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c r="BL436" s="85"/>
      <c r="BM436" s="85"/>
      <c r="BN436" s="85"/>
      <c r="BO436" s="85"/>
      <c r="BP436" s="85"/>
      <c r="BQ436" s="85"/>
      <c r="BR436" s="85"/>
      <c r="BS436" s="85"/>
      <c r="BT436" s="85"/>
      <c r="BU436" s="85"/>
      <c r="BV436" s="85"/>
      <c r="BW436" s="85"/>
      <c r="BX436" s="85"/>
      <c r="BY436" s="85"/>
      <c r="BZ436" s="85"/>
      <c r="CA436" s="85"/>
      <c r="CB436" s="85"/>
      <c r="CC436" s="85"/>
      <c r="CD436" s="85"/>
      <c r="CE436" s="85"/>
      <c r="CF436" s="85"/>
      <c r="CG436" s="85"/>
      <c r="CH436" s="85"/>
      <c r="CI436" s="85"/>
      <c r="CJ436" s="85"/>
      <c r="CK436" s="85"/>
      <c r="CL436" s="85"/>
      <c r="CM436" s="85"/>
    </row>
    <row r="437" spans="1:91" s="88" customFormat="1">
      <c r="A437" s="86"/>
      <c r="B437" s="87"/>
      <c r="F437" s="89"/>
      <c r="G437" s="87"/>
      <c r="H437" s="87"/>
      <c r="I437" s="87"/>
      <c r="J437" s="87"/>
      <c r="K437" s="87"/>
      <c r="L437" s="87"/>
      <c r="M437" s="87"/>
      <c r="N437" s="87"/>
      <c r="O437" s="87"/>
      <c r="P437" s="87"/>
      <c r="Q437" s="87"/>
      <c r="R437" s="87"/>
      <c r="S437" s="87"/>
      <c r="U437" s="90"/>
      <c r="V437" s="85"/>
      <c r="W437" s="85"/>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c r="BL437" s="85"/>
      <c r="BM437" s="85"/>
      <c r="BN437" s="85"/>
      <c r="BO437" s="85"/>
      <c r="BP437" s="85"/>
      <c r="BQ437" s="85"/>
      <c r="BR437" s="85"/>
      <c r="BS437" s="85"/>
      <c r="BT437" s="85"/>
      <c r="BU437" s="85"/>
      <c r="BV437" s="85"/>
      <c r="BW437" s="85"/>
      <c r="BX437" s="85"/>
      <c r="BY437" s="85"/>
      <c r="BZ437" s="85"/>
      <c r="CA437" s="85"/>
      <c r="CB437" s="85"/>
      <c r="CC437" s="85"/>
      <c r="CD437" s="85"/>
      <c r="CE437" s="85"/>
      <c r="CF437" s="85"/>
      <c r="CG437" s="85"/>
      <c r="CH437" s="85"/>
      <c r="CI437" s="85"/>
      <c r="CJ437" s="85"/>
      <c r="CK437" s="85"/>
      <c r="CL437" s="85"/>
      <c r="CM437" s="85"/>
    </row>
    <row r="438" spans="1:91" s="88" customFormat="1">
      <c r="A438" s="86"/>
      <c r="B438" s="87"/>
      <c r="F438" s="89"/>
      <c r="G438" s="87"/>
      <c r="H438" s="87"/>
      <c r="I438" s="87"/>
      <c r="J438" s="87"/>
      <c r="K438" s="87"/>
      <c r="L438" s="87"/>
      <c r="M438" s="87"/>
      <c r="N438" s="87"/>
      <c r="O438" s="87"/>
      <c r="P438" s="87"/>
      <c r="Q438" s="87"/>
      <c r="R438" s="87"/>
      <c r="S438" s="87"/>
      <c r="U438" s="90"/>
      <c r="V438" s="85"/>
      <c r="W438" s="85"/>
      <c r="X438" s="85"/>
      <c r="Y438" s="85"/>
      <c r="Z438" s="85"/>
      <c r="AA438" s="85"/>
      <c r="AB438" s="85"/>
      <c r="AC438" s="85"/>
      <c r="AD438" s="85"/>
      <c r="AE438" s="85"/>
      <c r="AF438" s="85"/>
      <c r="AG438" s="85"/>
      <c r="AH438" s="85"/>
      <c r="AI438" s="85"/>
      <c r="AJ438" s="85"/>
      <c r="AK438" s="85"/>
      <c r="AL438" s="85"/>
      <c r="AM438" s="85"/>
      <c r="AN438" s="85"/>
      <c r="AO438" s="85"/>
      <c r="AP438" s="85"/>
      <c r="AQ438" s="85"/>
      <c r="AR438" s="85"/>
      <c r="AS438" s="85"/>
      <c r="AT438" s="85"/>
      <c r="AU438" s="85"/>
      <c r="AV438" s="85"/>
      <c r="AW438" s="85"/>
      <c r="AX438" s="85"/>
      <c r="AY438" s="85"/>
      <c r="AZ438" s="85"/>
      <c r="BA438" s="85"/>
      <c r="BB438" s="85"/>
      <c r="BC438" s="85"/>
      <c r="BD438" s="85"/>
      <c r="BE438" s="85"/>
      <c r="BF438" s="85"/>
      <c r="BG438" s="85"/>
      <c r="BH438" s="85"/>
      <c r="BI438" s="85"/>
      <c r="BJ438" s="85"/>
      <c r="BK438" s="85"/>
      <c r="BL438" s="85"/>
      <c r="BM438" s="85"/>
      <c r="BN438" s="85"/>
      <c r="BO438" s="85"/>
      <c r="BP438" s="85"/>
      <c r="BQ438" s="85"/>
      <c r="BR438" s="85"/>
      <c r="BS438" s="85"/>
      <c r="BT438" s="85"/>
      <c r="BU438" s="85"/>
      <c r="BV438" s="85"/>
      <c r="BW438" s="85"/>
      <c r="BX438" s="85"/>
      <c r="BY438" s="85"/>
      <c r="BZ438" s="85"/>
      <c r="CA438" s="85"/>
      <c r="CB438" s="85"/>
      <c r="CC438" s="85"/>
      <c r="CD438" s="85"/>
      <c r="CE438" s="85"/>
      <c r="CF438" s="85"/>
      <c r="CG438" s="85"/>
      <c r="CH438" s="85"/>
      <c r="CI438" s="85"/>
      <c r="CJ438" s="85"/>
      <c r="CK438" s="85"/>
      <c r="CL438" s="85"/>
      <c r="CM438" s="85"/>
    </row>
    <row r="439" spans="1:91" s="88" customFormat="1">
      <c r="A439" s="86"/>
      <c r="B439" s="87"/>
      <c r="F439" s="89"/>
      <c r="G439" s="87"/>
      <c r="H439" s="87"/>
      <c r="I439" s="87"/>
      <c r="J439" s="87"/>
      <c r="K439" s="87"/>
      <c r="L439" s="87"/>
      <c r="M439" s="87"/>
      <c r="N439" s="87"/>
      <c r="O439" s="87"/>
      <c r="P439" s="87"/>
      <c r="Q439" s="87"/>
      <c r="R439" s="87"/>
      <c r="S439" s="87"/>
      <c r="U439" s="90"/>
      <c r="V439" s="85"/>
      <c r="W439" s="85"/>
      <c r="X439" s="85"/>
      <c r="Y439" s="85"/>
      <c r="Z439" s="85"/>
      <c r="AA439" s="85"/>
      <c r="AB439" s="85"/>
      <c r="AC439" s="85"/>
      <c r="AD439" s="85"/>
      <c r="AE439" s="85"/>
      <c r="AF439" s="85"/>
      <c r="AG439" s="85"/>
      <c r="AH439" s="85"/>
      <c r="AI439" s="85"/>
      <c r="AJ439" s="85"/>
      <c r="AK439" s="85"/>
      <c r="AL439" s="85"/>
      <c r="AM439" s="85"/>
      <c r="AN439" s="85"/>
      <c r="AO439" s="85"/>
      <c r="AP439" s="85"/>
      <c r="AQ439" s="85"/>
      <c r="AR439" s="85"/>
      <c r="AS439" s="85"/>
      <c r="AT439" s="85"/>
      <c r="AU439" s="85"/>
      <c r="AV439" s="85"/>
      <c r="AW439" s="85"/>
      <c r="AX439" s="85"/>
      <c r="AY439" s="85"/>
      <c r="AZ439" s="85"/>
      <c r="BA439" s="85"/>
      <c r="BB439" s="85"/>
      <c r="BC439" s="85"/>
      <c r="BD439" s="85"/>
      <c r="BE439" s="85"/>
      <c r="BF439" s="85"/>
      <c r="BG439" s="85"/>
      <c r="BH439" s="85"/>
      <c r="BI439" s="85"/>
      <c r="BJ439" s="85"/>
      <c r="BK439" s="85"/>
      <c r="BL439" s="85"/>
      <c r="BM439" s="85"/>
      <c r="BN439" s="85"/>
      <c r="BO439" s="85"/>
      <c r="BP439" s="85"/>
      <c r="BQ439" s="85"/>
      <c r="BR439" s="85"/>
      <c r="BS439" s="85"/>
      <c r="BT439" s="85"/>
      <c r="BU439" s="85"/>
      <c r="BV439" s="85"/>
      <c r="BW439" s="85"/>
      <c r="BX439" s="85"/>
      <c r="BY439" s="85"/>
      <c r="BZ439" s="85"/>
      <c r="CA439" s="85"/>
      <c r="CB439" s="85"/>
      <c r="CC439" s="85"/>
      <c r="CD439" s="85"/>
      <c r="CE439" s="85"/>
      <c r="CF439" s="85"/>
      <c r="CG439" s="85"/>
      <c r="CH439" s="85"/>
      <c r="CI439" s="85"/>
      <c r="CJ439" s="85"/>
      <c r="CK439" s="85"/>
      <c r="CL439" s="85"/>
      <c r="CM439" s="85"/>
    </row>
    <row r="440" spans="1:91" s="88" customFormat="1">
      <c r="A440" s="86"/>
      <c r="B440" s="87"/>
      <c r="F440" s="89"/>
      <c r="G440" s="87"/>
      <c r="H440" s="87"/>
      <c r="I440" s="87"/>
      <c r="J440" s="87"/>
      <c r="K440" s="87"/>
      <c r="L440" s="87"/>
      <c r="M440" s="87"/>
      <c r="N440" s="87"/>
      <c r="O440" s="87"/>
      <c r="P440" s="87"/>
      <c r="Q440" s="87"/>
      <c r="R440" s="87"/>
      <c r="S440" s="87"/>
      <c r="U440" s="90"/>
      <c r="V440" s="85"/>
      <c r="W440" s="85"/>
      <c r="X440" s="85"/>
      <c r="Y440" s="85"/>
      <c r="Z440" s="85"/>
      <c r="AA440" s="85"/>
      <c r="AB440" s="85"/>
      <c r="AC440" s="85"/>
      <c r="AD440" s="85"/>
      <c r="AE440" s="85"/>
      <c r="AF440" s="85"/>
      <c r="AG440" s="85"/>
      <c r="AH440" s="85"/>
      <c r="AI440" s="85"/>
      <c r="AJ440" s="85"/>
      <c r="AK440" s="85"/>
      <c r="AL440" s="85"/>
      <c r="AM440" s="85"/>
      <c r="AN440" s="85"/>
      <c r="AO440" s="85"/>
      <c r="AP440" s="85"/>
      <c r="AQ440" s="85"/>
      <c r="AR440" s="85"/>
      <c r="AS440" s="85"/>
      <c r="AT440" s="85"/>
      <c r="AU440" s="85"/>
      <c r="AV440" s="85"/>
      <c r="AW440" s="85"/>
      <c r="AX440" s="85"/>
      <c r="AY440" s="85"/>
      <c r="AZ440" s="85"/>
      <c r="BA440" s="85"/>
      <c r="BB440" s="85"/>
      <c r="BC440" s="85"/>
      <c r="BD440" s="85"/>
      <c r="BE440" s="85"/>
      <c r="BF440" s="85"/>
      <c r="BG440" s="85"/>
      <c r="BH440" s="85"/>
      <c r="BI440" s="85"/>
      <c r="BJ440" s="85"/>
      <c r="BK440" s="85"/>
      <c r="BL440" s="85"/>
      <c r="BM440" s="85"/>
      <c r="BN440" s="85"/>
      <c r="BO440" s="85"/>
      <c r="BP440" s="85"/>
      <c r="BQ440" s="85"/>
      <c r="BR440" s="85"/>
      <c r="BS440" s="85"/>
      <c r="BT440" s="85"/>
      <c r="BU440" s="85"/>
      <c r="BV440" s="85"/>
      <c r="BW440" s="85"/>
      <c r="BX440" s="85"/>
      <c r="BY440" s="85"/>
      <c r="BZ440" s="85"/>
      <c r="CA440" s="85"/>
      <c r="CB440" s="85"/>
      <c r="CC440" s="85"/>
      <c r="CD440" s="85"/>
      <c r="CE440" s="85"/>
      <c r="CF440" s="85"/>
      <c r="CG440" s="85"/>
      <c r="CH440" s="85"/>
      <c r="CI440" s="85"/>
      <c r="CJ440" s="85"/>
      <c r="CK440" s="85"/>
      <c r="CL440" s="85"/>
      <c r="CM440" s="85"/>
    </row>
    <row r="441" spans="1:91" s="88" customFormat="1">
      <c r="A441" s="86"/>
      <c r="B441" s="87"/>
      <c r="F441" s="89"/>
      <c r="G441" s="87"/>
      <c r="H441" s="87"/>
      <c r="I441" s="87"/>
      <c r="J441" s="87"/>
      <c r="K441" s="87"/>
      <c r="L441" s="87"/>
      <c r="M441" s="87"/>
      <c r="N441" s="87"/>
      <c r="O441" s="87"/>
      <c r="P441" s="87"/>
      <c r="Q441" s="87"/>
      <c r="R441" s="87"/>
      <c r="S441" s="87"/>
      <c r="U441" s="90"/>
      <c r="V441" s="85"/>
      <c r="W441" s="85"/>
      <c r="X441" s="85"/>
      <c r="Y441" s="85"/>
      <c r="Z441" s="85"/>
      <c r="AA441" s="85"/>
      <c r="AB441" s="85"/>
      <c r="AC441" s="85"/>
      <c r="AD441" s="85"/>
      <c r="AE441" s="85"/>
      <c r="AF441" s="85"/>
      <c r="AG441" s="85"/>
      <c r="AH441" s="85"/>
      <c r="AI441" s="85"/>
      <c r="AJ441" s="85"/>
      <c r="AK441" s="85"/>
      <c r="AL441" s="85"/>
      <c r="AM441" s="85"/>
      <c r="AN441" s="85"/>
      <c r="AO441" s="85"/>
      <c r="AP441" s="85"/>
      <c r="AQ441" s="85"/>
      <c r="AR441" s="85"/>
      <c r="AS441" s="85"/>
      <c r="AT441" s="85"/>
      <c r="AU441" s="85"/>
      <c r="AV441" s="85"/>
      <c r="AW441" s="85"/>
      <c r="AX441" s="85"/>
      <c r="AY441" s="85"/>
      <c r="AZ441" s="85"/>
      <c r="BA441" s="85"/>
      <c r="BB441" s="85"/>
      <c r="BC441" s="85"/>
      <c r="BD441" s="85"/>
      <c r="BE441" s="85"/>
      <c r="BF441" s="85"/>
      <c r="BG441" s="85"/>
      <c r="BH441" s="85"/>
      <c r="BI441" s="85"/>
      <c r="BJ441" s="85"/>
      <c r="BK441" s="85"/>
      <c r="BL441" s="85"/>
      <c r="BM441" s="85"/>
      <c r="BN441" s="85"/>
      <c r="BO441" s="85"/>
      <c r="BP441" s="85"/>
      <c r="BQ441" s="85"/>
      <c r="BR441" s="85"/>
      <c r="BS441" s="85"/>
      <c r="BT441" s="85"/>
      <c r="BU441" s="85"/>
      <c r="BV441" s="85"/>
      <c r="BW441" s="85"/>
      <c r="BX441" s="85"/>
      <c r="BY441" s="85"/>
      <c r="BZ441" s="85"/>
      <c r="CA441" s="85"/>
      <c r="CB441" s="85"/>
      <c r="CC441" s="85"/>
      <c r="CD441" s="85"/>
      <c r="CE441" s="85"/>
      <c r="CF441" s="85"/>
      <c r="CG441" s="85"/>
      <c r="CH441" s="85"/>
      <c r="CI441" s="85"/>
      <c r="CJ441" s="85"/>
      <c r="CK441" s="85"/>
      <c r="CL441" s="85"/>
      <c r="CM441" s="85"/>
    </row>
    <row r="442" spans="1:91" s="88" customFormat="1">
      <c r="A442" s="86"/>
      <c r="B442" s="87"/>
      <c r="F442" s="89"/>
      <c r="G442" s="87"/>
      <c r="H442" s="87"/>
      <c r="I442" s="87"/>
      <c r="J442" s="87"/>
      <c r="K442" s="87"/>
      <c r="L442" s="87"/>
      <c r="M442" s="87"/>
      <c r="N442" s="87"/>
      <c r="O442" s="87"/>
      <c r="P442" s="87"/>
      <c r="Q442" s="87"/>
      <c r="R442" s="87"/>
      <c r="S442" s="87"/>
      <c r="U442" s="90"/>
      <c r="V442" s="85"/>
      <c r="W442" s="85"/>
      <c r="X442" s="85"/>
      <c r="Y442" s="85"/>
      <c r="Z442" s="85"/>
      <c r="AA442" s="85"/>
      <c r="AB442" s="85"/>
      <c r="AC442" s="85"/>
      <c r="AD442" s="85"/>
      <c r="AE442" s="85"/>
      <c r="AF442" s="85"/>
      <c r="AG442" s="85"/>
      <c r="AH442" s="85"/>
      <c r="AI442" s="85"/>
      <c r="AJ442" s="85"/>
      <c r="AK442" s="85"/>
      <c r="AL442" s="85"/>
      <c r="AM442" s="85"/>
      <c r="AN442" s="85"/>
      <c r="AO442" s="85"/>
      <c r="AP442" s="85"/>
      <c r="AQ442" s="85"/>
      <c r="AR442" s="85"/>
      <c r="AS442" s="85"/>
      <c r="AT442" s="85"/>
      <c r="AU442" s="85"/>
      <c r="AV442" s="85"/>
      <c r="AW442" s="85"/>
      <c r="AX442" s="85"/>
      <c r="AY442" s="85"/>
      <c r="AZ442" s="85"/>
      <c r="BA442" s="85"/>
      <c r="BB442" s="85"/>
      <c r="BC442" s="85"/>
      <c r="BD442" s="85"/>
      <c r="BE442" s="85"/>
      <c r="BF442" s="85"/>
      <c r="BG442" s="85"/>
      <c r="BH442" s="85"/>
      <c r="BI442" s="85"/>
      <c r="BJ442" s="85"/>
      <c r="BK442" s="85"/>
      <c r="BL442" s="85"/>
      <c r="BM442" s="85"/>
      <c r="BN442" s="85"/>
      <c r="BO442" s="85"/>
      <c r="BP442" s="85"/>
      <c r="BQ442" s="85"/>
      <c r="BR442" s="85"/>
      <c r="BS442" s="85"/>
      <c r="BT442" s="85"/>
      <c r="BU442" s="85"/>
      <c r="BV442" s="85"/>
      <c r="BW442" s="85"/>
      <c r="BX442" s="85"/>
      <c r="BY442" s="85"/>
      <c r="BZ442" s="85"/>
      <c r="CA442" s="85"/>
      <c r="CB442" s="85"/>
      <c r="CC442" s="85"/>
      <c r="CD442" s="85"/>
      <c r="CE442" s="85"/>
      <c r="CF442" s="85"/>
      <c r="CG442" s="85"/>
      <c r="CH442" s="85"/>
      <c r="CI442" s="85"/>
      <c r="CJ442" s="85"/>
      <c r="CK442" s="85"/>
      <c r="CL442" s="85"/>
      <c r="CM442" s="85"/>
    </row>
    <row r="443" spans="1:91" s="88" customFormat="1">
      <c r="A443" s="86"/>
      <c r="B443" s="87"/>
      <c r="F443" s="89"/>
      <c r="G443" s="87"/>
      <c r="H443" s="87"/>
      <c r="I443" s="87"/>
      <c r="J443" s="87"/>
      <c r="K443" s="87"/>
      <c r="L443" s="87"/>
      <c r="M443" s="87"/>
      <c r="N443" s="87"/>
      <c r="O443" s="87"/>
      <c r="P443" s="87"/>
      <c r="Q443" s="87"/>
      <c r="R443" s="87"/>
      <c r="S443" s="87"/>
      <c r="U443" s="90"/>
      <c r="V443" s="85"/>
      <c r="W443" s="85"/>
      <c r="X443" s="85"/>
      <c r="Y443" s="85"/>
      <c r="Z443" s="85"/>
      <c r="AA443" s="85"/>
      <c r="AB443" s="85"/>
      <c r="AC443" s="85"/>
      <c r="AD443" s="85"/>
      <c r="AE443" s="85"/>
      <c r="AF443" s="85"/>
      <c r="AG443" s="85"/>
      <c r="AH443" s="85"/>
      <c r="AI443" s="85"/>
      <c r="AJ443" s="85"/>
      <c r="AK443" s="85"/>
      <c r="AL443" s="85"/>
      <c r="AM443" s="85"/>
      <c r="AN443" s="85"/>
      <c r="AO443" s="85"/>
      <c r="AP443" s="85"/>
      <c r="AQ443" s="85"/>
      <c r="AR443" s="85"/>
      <c r="AS443" s="85"/>
      <c r="AT443" s="85"/>
      <c r="AU443" s="85"/>
      <c r="AV443" s="85"/>
      <c r="AW443" s="85"/>
      <c r="AX443" s="85"/>
      <c r="AY443" s="85"/>
      <c r="AZ443" s="85"/>
      <c r="BA443" s="85"/>
      <c r="BB443" s="85"/>
      <c r="BC443" s="85"/>
      <c r="BD443" s="85"/>
      <c r="BE443" s="85"/>
      <c r="BF443" s="85"/>
      <c r="BG443" s="85"/>
      <c r="BH443" s="85"/>
      <c r="BI443" s="85"/>
      <c r="BJ443" s="85"/>
      <c r="BK443" s="85"/>
      <c r="BL443" s="85"/>
      <c r="BM443" s="85"/>
      <c r="BN443" s="85"/>
      <c r="BO443" s="85"/>
      <c r="BP443" s="85"/>
      <c r="BQ443" s="85"/>
      <c r="BR443" s="85"/>
      <c r="BS443" s="85"/>
      <c r="BT443" s="85"/>
      <c r="BU443" s="85"/>
      <c r="BV443" s="85"/>
      <c r="BW443" s="85"/>
      <c r="BX443" s="85"/>
      <c r="BY443" s="85"/>
      <c r="BZ443" s="85"/>
      <c r="CA443" s="85"/>
      <c r="CB443" s="85"/>
      <c r="CC443" s="85"/>
      <c r="CD443" s="85"/>
      <c r="CE443" s="85"/>
      <c r="CF443" s="85"/>
      <c r="CG443" s="85"/>
      <c r="CH443" s="85"/>
      <c r="CI443" s="85"/>
      <c r="CJ443" s="85"/>
      <c r="CK443" s="85"/>
      <c r="CL443" s="85"/>
      <c r="CM443" s="85"/>
    </row>
    <row r="444" spans="1:91" s="88" customFormat="1">
      <c r="A444" s="86"/>
      <c r="B444" s="87"/>
      <c r="F444" s="89"/>
      <c r="G444" s="87"/>
      <c r="H444" s="87"/>
      <c r="I444" s="87"/>
      <c r="J444" s="87"/>
      <c r="K444" s="87"/>
      <c r="L444" s="87"/>
      <c r="M444" s="87"/>
      <c r="N444" s="87"/>
      <c r="O444" s="87"/>
      <c r="P444" s="87"/>
      <c r="Q444" s="87"/>
      <c r="R444" s="87"/>
      <c r="S444" s="87"/>
      <c r="U444" s="90"/>
      <c r="V444" s="85"/>
      <c r="W444" s="85"/>
      <c r="X444" s="85"/>
      <c r="Y444" s="85"/>
      <c r="Z444" s="85"/>
      <c r="AA444" s="85"/>
      <c r="AB444" s="85"/>
      <c r="AC444" s="85"/>
      <c r="AD444" s="85"/>
      <c r="AE444" s="85"/>
      <c r="AF444" s="85"/>
      <c r="AG444" s="85"/>
      <c r="AH444" s="85"/>
      <c r="AI444" s="85"/>
      <c r="AJ444" s="85"/>
      <c r="AK444" s="85"/>
      <c r="AL444" s="85"/>
      <c r="AM444" s="85"/>
      <c r="AN444" s="85"/>
      <c r="AO444" s="85"/>
      <c r="AP444" s="85"/>
      <c r="AQ444" s="85"/>
      <c r="AR444" s="85"/>
      <c r="AS444" s="85"/>
      <c r="AT444" s="85"/>
      <c r="AU444" s="85"/>
      <c r="AV444" s="85"/>
      <c r="AW444" s="85"/>
      <c r="AX444" s="85"/>
      <c r="AY444" s="85"/>
      <c r="AZ444" s="85"/>
      <c r="BA444" s="85"/>
      <c r="BB444" s="85"/>
      <c r="BC444" s="85"/>
      <c r="BD444" s="85"/>
      <c r="BE444" s="85"/>
      <c r="BF444" s="85"/>
      <c r="BG444" s="85"/>
      <c r="BH444" s="85"/>
      <c r="BI444" s="85"/>
      <c r="BJ444" s="85"/>
      <c r="BK444" s="85"/>
      <c r="BL444" s="85"/>
      <c r="BM444" s="85"/>
      <c r="BN444" s="85"/>
      <c r="BO444" s="85"/>
      <c r="BP444" s="85"/>
      <c r="BQ444" s="85"/>
      <c r="BR444" s="85"/>
      <c r="BS444" s="85"/>
      <c r="BT444" s="85"/>
      <c r="BU444" s="85"/>
      <c r="BV444" s="85"/>
      <c r="BW444" s="85"/>
      <c r="BX444" s="85"/>
      <c r="BY444" s="85"/>
      <c r="BZ444" s="85"/>
      <c r="CA444" s="85"/>
      <c r="CB444" s="85"/>
      <c r="CC444" s="85"/>
      <c r="CD444" s="85"/>
      <c r="CE444" s="85"/>
      <c r="CF444" s="85"/>
      <c r="CG444" s="85"/>
      <c r="CH444" s="85"/>
      <c r="CI444" s="85"/>
      <c r="CJ444" s="85"/>
      <c r="CK444" s="85"/>
      <c r="CL444" s="85"/>
      <c r="CM444" s="85"/>
    </row>
    <row r="445" spans="1:91" s="88" customFormat="1">
      <c r="A445" s="86"/>
      <c r="B445" s="87"/>
      <c r="F445" s="89"/>
      <c r="G445" s="87"/>
      <c r="H445" s="87"/>
      <c r="I445" s="87"/>
      <c r="J445" s="87"/>
      <c r="K445" s="87"/>
      <c r="L445" s="87"/>
      <c r="M445" s="87"/>
      <c r="N445" s="87"/>
      <c r="O445" s="87"/>
      <c r="P445" s="87"/>
      <c r="Q445" s="87"/>
      <c r="R445" s="87"/>
      <c r="S445" s="87"/>
      <c r="U445" s="90"/>
      <c r="V445" s="85"/>
      <c r="W445" s="85"/>
      <c r="X445" s="85"/>
      <c r="Y445" s="85"/>
      <c r="Z445" s="85"/>
      <c r="AA445" s="85"/>
      <c r="AB445" s="85"/>
      <c r="AC445" s="85"/>
      <c r="AD445" s="85"/>
      <c r="AE445" s="85"/>
      <c r="AF445" s="85"/>
      <c r="AG445" s="85"/>
      <c r="AH445" s="85"/>
      <c r="AI445" s="85"/>
      <c r="AJ445" s="85"/>
      <c r="AK445" s="85"/>
      <c r="AL445" s="85"/>
      <c r="AM445" s="85"/>
      <c r="AN445" s="85"/>
      <c r="AO445" s="85"/>
      <c r="AP445" s="85"/>
      <c r="AQ445" s="85"/>
      <c r="AR445" s="85"/>
      <c r="AS445" s="85"/>
      <c r="AT445" s="85"/>
      <c r="AU445" s="85"/>
      <c r="AV445" s="85"/>
      <c r="AW445" s="85"/>
      <c r="AX445" s="85"/>
      <c r="AY445" s="85"/>
      <c r="AZ445" s="85"/>
      <c r="BA445" s="85"/>
      <c r="BB445" s="85"/>
      <c r="BC445" s="85"/>
      <c r="BD445" s="85"/>
      <c r="BE445" s="85"/>
      <c r="BF445" s="85"/>
      <c r="BG445" s="85"/>
      <c r="BH445" s="85"/>
      <c r="BI445" s="85"/>
      <c r="BJ445" s="85"/>
      <c r="BK445" s="85"/>
      <c r="BL445" s="85"/>
      <c r="BM445" s="85"/>
      <c r="BN445" s="85"/>
      <c r="BO445" s="85"/>
      <c r="BP445" s="85"/>
      <c r="BQ445" s="85"/>
      <c r="BR445" s="85"/>
      <c r="BS445" s="85"/>
      <c r="BT445" s="85"/>
      <c r="BU445" s="85"/>
      <c r="BV445" s="85"/>
      <c r="BW445" s="85"/>
      <c r="BX445" s="85"/>
      <c r="BY445" s="85"/>
      <c r="BZ445" s="85"/>
      <c r="CA445" s="85"/>
      <c r="CB445" s="85"/>
      <c r="CC445" s="85"/>
      <c r="CD445" s="85"/>
      <c r="CE445" s="85"/>
      <c r="CF445" s="85"/>
      <c r="CG445" s="85"/>
      <c r="CH445" s="85"/>
      <c r="CI445" s="85"/>
      <c r="CJ445" s="85"/>
      <c r="CK445" s="85"/>
      <c r="CL445" s="85"/>
      <c r="CM445" s="85"/>
    </row>
    <row r="446" spans="1:91" s="88" customFormat="1">
      <c r="A446" s="86"/>
      <c r="B446" s="87"/>
      <c r="F446" s="89"/>
      <c r="G446" s="87"/>
      <c r="H446" s="87"/>
      <c r="I446" s="87"/>
      <c r="J446" s="87"/>
      <c r="K446" s="87"/>
      <c r="L446" s="87"/>
      <c r="M446" s="87"/>
      <c r="N446" s="87"/>
      <c r="O446" s="87"/>
      <c r="P446" s="87"/>
      <c r="Q446" s="87"/>
      <c r="R446" s="87"/>
      <c r="S446" s="87"/>
      <c r="U446" s="90"/>
      <c r="V446" s="85"/>
      <c r="W446" s="85"/>
      <c r="X446" s="85"/>
      <c r="Y446" s="85"/>
      <c r="Z446" s="85"/>
      <c r="AA446" s="85"/>
      <c r="AB446" s="85"/>
      <c r="AC446" s="85"/>
      <c r="AD446" s="85"/>
      <c r="AE446" s="85"/>
      <c r="AF446" s="85"/>
      <c r="AG446" s="85"/>
      <c r="AH446" s="85"/>
      <c r="AI446" s="85"/>
      <c r="AJ446" s="85"/>
      <c r="AK446" s="85"/>
      <c r="AL446" s="85"/>
      <c r="AM446" s="85"/>
      <c r="AN446" s="85"/>
      <c r="AO446" s="85"/>
      <c r="AP446" s="85"/>
      <c r="AQ446" s="85"/>
      <c r="AR446" s="85"/>
      <c r="AS446" s="85"/>
      <c r="AT446" s="85"/>
      <c r="AU446" s="85"/>
      <c r="AV446" s="85"/>
      <c r="AW446" s="85"/>
      <c r="AX446" s="85"/>
      <c r="AY446" s="85"/>
      <c r="AZ446" s="85"/>
      <c r="BA446" s="85"/>
      <c r="BB446" s="85"/>
      <c r="BC446" s="85"/>
      <c r="BD446" s="85"/>
      <c r="BE446" s="85"/>
      <c r="BF446" s="85"/>
      <c r="BG446" s="85"/>
      <c r="BH446" s="85"/>
      <c r="BI446" s="85"/>
      <c r="BJ446" s="85"/>
      <c r="BK446" s="85"/>
      <c r="BL446" s="85"/>
      <c r="BM446" s="85"/>
      <c r="BN446" s="85"/>
      <c r="BO446" s="85"/>
      <c r="BP446" s="85"/>
      <c r="BQ446" s="85"/>
      <c r="BR446" s="85"/>
      <c r="BS446" s="85"/>
      <c r="BT446" s="85"/>
      <c r="BU446" s="85"/>
      <c r="BV446" s="85"/>
      <c r="BW446" s="85"/>
      <c r="BX446" s="85"/>
      <c r="BY446" s="85"/>
      <c r="BZ446" s="85"/>
      <c r="CA446" s="85"/>
      <c r="CB446" s="85"/>
      <c r="CC446" s="85"/>
      <c r="CD446" s="85"/>
      <c r="CE446" s="85"/>
      <c r="CF446" s="85"/>
      <c r="CG446" s="85"/>
      <c r="CH446" s="85"/>
      <c r="CI446" s="85"/>
      <c r="CJ446" s="85"/>
      <c r="CK446" s="85"/>
      <c r="CL446" s="85"/>
      <c r="CM446" s="85"/>
    </row>
    <row r="447" spans="1:91" s="88" customFormat="1">
      <c r="A447" s="86"/>
      <c r="B447" s="87"/>
      <c r="F447" s="89"/>
      <c r="G447" s="87"/>
      <c r="H447" s="87"/>
      <c r="I447" s="87"/>
      <c r="J447" s="87"/>
      <c r="K447" s="87"/>
      <c r="L447" s="87"/>
      <c r="M447" s="87"/>
      <c r="N447" s="87"/>
      <c r="O447" s="87"/>
      <c r="P447" s="87"/>
      <c r="Q447" s="87"/>
      <c r="R447" s="87"/>
      <c r="S447" s="87"/>
      <c r="U447" s="90"/>
      <c r="V447" s="85"/>
      <c r="W447" s="85"/>
      <c r="X447" s="85"/>
      <c r="Y447" s="85"/>
      <c r="Z447" s="85"/>
      <c r="AA447" s="85"/>
      <c r="AB447" s="85"/>
      <c r="AC447" s="85"/>
      <c r="AD447" s="85"/>
      <c r="AE447" s="85"/>
      <c r="AF447" s="85"/>
      <c r="AG447" s="85"/>
      <c r="AH447" s="85"/>
      <c r="AI447" s="85"/>
      <c r="AJ447" s="85"/>
      <c r="AK447" s="85"/>
      <c r="AL447" s="85"/>
      <c r="AM447" s="85"/>
      <c r="AN447" s="85"/>
      <c r="AO447" s="85"/>
      <c r="AP447" s="85"/>
      <c r="AQ447" s="85"/>
      <c r="AR447" s="85"/>
      <c r="AS447" s="85"/>
      <c r="AT447" s="85"/>
      <c r="AU447" s="85"/>
      <c r="AV447" s="85"/>
      <c r="AW447" s="85"/>
      <c r="AX447" s="85"/>
      <c r="AY447" s="85"/>
      <c r="AZ447" s="85"/>
      <c r="BA447" s="85"/>
      <c r="BB447" s="85"/>
      <c r="BC447" s="85"/>
      <c r="BD447" s="85"/>
      <c r="BE447" s="85"/>
      <c r="BF447" s="85"/>
      <c r="BG447" s="85"/>
      <c r="BH447" s="85"/>
      <c r="BI447" s="85"/>
      <c r="BJ447" s="85"/>
      <c r="BK447" s="85"/>
      <c r="BL447" s="85"/>
      <c r="BM447" s="85"/>
      <c r="BN447" s="85"/>
      <c r="BO447" s="85"/>
      <c r="BP447" s="85"/>
      <c r="BQ447" s="85"/>
      <c r="BR447" s="85"/>
      <c r="BS447" s="85"/>
      <c r="BT447" s="85"/>
      <c r="BU447" s="85"/>
      <c r="BV447" s="85"/>
      <c r="BW447" s="85"/>
      <c r="BX447" s="85"/>
      <c r="BY447" s="85"/>
      <c r="BZ447" s="85"/>
      <c r="CA447" s="85"/>
      <c r="CB447" s="85"/>
      <c r="CC447" s="85"/>
      <c r="CD447" s="85"/>
      <c r="CE447" s="85"/>
      <c r="CF447" s="85"/>
      <c r="CG447" s="85"/>
      <c r="CH447" s="85"/>
      <c r="CI447" s="85"/>
      <c r="CJ447" s="85"/>
      <c r="CK447" s="85"/>
      <c r="CL447" s="85"/>
      <c r="CM447" s="85"/>
    </row>
    <row r="448" spans="1:91" s="88" customFormat="1">
      <c r="A448" s="86"/>
      <c r="B448" s="87"/>
      <c r="F448" s="89"/>
      <c r="G448" s="87"/>
      <c r="H448" s="87"/>
      <c r="I448" s="87"/>
      <c r="J448" s="87"/>
      <c r="K448" s="87"/>
      <c r="L448" s="87"/>
      <c r="M448" s="87"/>
      <c r="N448" s="87"/>
      <c r="O448" s="87"/>
      <c r="P448" s="87"/>
      <c r="Q448" s="87"/>
      <c r="R448" s="87"/>
      <c r="S448" s="87"/>
      <c r="U448" s="90"/>
      <c r="V448" s="85"/>
      <c r="W448" s="85"/>
      <c r="X448" s="85"/>
      <c r="Y448" s="85"/>
      <c r="Z448" s="85"/>
      <c r="AA448" s="85"/>
      <c r="AB448" s="85"/>
      <c r="AC448" s="85"/>
      <c r="AD448" s="85"/>
      <c r="AE448" s="85"/>
      <c r="AF448" s="85"/>
      <c r="AG448" s="85"/>
      <c r="AH448" s="85"/>
      <c r="AI448" s="85"/>
      <c r="AJ448" s="85"/>
      <c r="AK448" s="85"/>
      <c r="AL448" s="85"/>
      <c r="AM448" s="85"/>
      <c r="AN448" s="85"/>
      <c r="AO448" s="85"/>
      <c r="AP448" s="85"/>
      <c r="AQ448" s="85"/>
      <c r="AR448" s="85"/>
      <c r="AS448" s="85"/>
      <c r="AT448" s="85"/>
      <c r="AU448" s="85"/>
      <c r="AV448" s="85"/>
      <c r="AW448" s="85"/>
      <c r="AX448" s="85"/>
      <c r="AY448" s="85"/>
      <c r="AZ448" s="85"/>
      <c r="BA448" s="85"/>
      <c r="BB448" s="85"/>
      <c r="BC448" s="85"/>
      <c r="BD448" s="85"/>
      <c r="BE448" s="85"/>
      <c r="BF448" s="85"/>
      <c r="BG448" s="85"/>
      <c r="BH448" s="85"/>
      <c r="BI448" s="85"/>
      <c r="BJ448" s="85"/>
      <c r="BK448" s="85"/>
      <c r="BL448" s="85"/>
      <c r="BM448" s="85"/>
      <c r="BN448" s="85"/>
      <c r="BO448" s="85"/>
      <c r="BP448" s="85"/>
      <c r="BQ448" s="85"/>
      <c r="BR448" s="85"/>
      <c r="BS448" s="85"/>
      <c r="BT448" s="85"/>
      <c r="BU448" s="85"/>
      <c r="BV448" s="85"/>
      <c r="BW448" s="85"/>
      <c r="BX448" s="85"/>
      <c r="BY448" s="85"/>
      <c r="BZ448" s="85"/>
      <c r="CA448" s="85"/>
      <c r="CB448" s="85"/>
      <c r="CC448" s="85"/>
      <c r="CD448" s="85"/>
      <c r="CE448" s="85"/>
      <c r="CF448" s="85"/>
      <c r="CG448" s="85"/>
      <c r="CH448" s="85"/>
      <c r="CI448" s="85"/>
      <c r="CJ448" s="85"/>
      <c r="CK448" s="85"/>
      <c r="CL448" s="85"/>
      <c r="CM448" s="85"/>
    </row>
    <row r="449" spans="1:91" s="88" customFormat="1">
      <c r="A449" s="86"/>
      <c r="B449" s="87"/>
      <c r="F449" s="89"/>
      <c r="G449" s="87"/>
      <c r="H449" s="87"/>
      <c r="I449" s="87"/>
      <c r="J449" s="87"/>
      <c r="K449" s="87"/>
      <c r="L449" s="87"/>
      <c r="M449" s="87"/>
      <c r="N449" s="87"/>
      <c r="O449" s="87"/>
      <c r="P449" s="87"/>
      <c r="Q449" s="87"/>
      <c r="R449" s="87"/>
      <c r="S449" s="87"/>
      <c r="U449" s="90"/>
      <c r="V449" s="85"/>
      <c r="W449" s="85"/>
      <c r="X449" s="85"/>
      <c r="Y449" s="85"/>
      <c r="Z449" s="85"/>
      <c r="AA449" s="85"/>
      <c r="AB449" s="85"/>
      <c r="AC449" s="85"/>
      <c r="AD449" s="85"/>
      <c r="AE449" s="85"/>
      <c r="AF449" s="85"/>
      <c r="AG449" s="85"/>
      <c r="AH449" s="85"/>
      <c r="AI449" s="85"/>
      <c r="AJ449" s="85"/>
      <c r="AK449" s="85"/>
      <c r="AL449" s="85"/>
      <c r="AM449" s="85"/>
      <c r="AN449" s="85"/>
      <c r="AO449" s="85"/>
      <c r="AP449" s="85"/>
      <c r="AQ449" s="85"/>
      <c r="AR449" s="85"/>
      <c r="AS449" s="85"/>
      <c r="AT449" s="85"/>
      <c r="AU449" s="85"/>
      <c r="AV449" s="85"/>
      <c r="AW449" s="85"/>
      <c r="AX449" s="85"/>
      <c r="AY449" s="85"/>
      <c r="AZ449" s="85"/>
      <c r="BA449" s="85"/>
      <c r="BB449" s="85"/>
      <c r="BC449" s="85"/>
      <c r="BD449" s="85"/>
      <c r="BE449" s="85"/>
      <c r="BF449" s="85"/>
      <c r="BG449" s="85"/>
      <c r="BH449" s="85"/>
      <c r="BI449" s="85"/>
      <c r="BJ449" s="85"/>
      <c r="BK449" s="85"/>
      <c r="BL449" s="85"/>
      <c r="BM449" s="85"/>
      <c r="BN449" s="85"/>
      <c r="BO449" s="85"/>
      <c r="BP449" s="85"/>
      <c r="BQ449" s="85"/>
      <c r="BR449" s="85"/>
      <c r="BS449" s="85"/>
      <c r="BT449" s="85"/>
      <c r="BU449" s="85"/>
      <c r="BV449" s="85"/>
      <c r="BW449" s="85"/>
      <c r="BX449" s="85"/>
      <c r="BY449" s="85"/>
      <c r="BZ449" s="85"/>
      <c r="CA449" s="85"/>
      <c r="CB449" s="85"/>
      <c r="CC449" s="85"/>
      <c r="CD449" s="85"/>
      <c r="CE449" s="85"/>
      <c r="CF449" s="85"/>
      <c r="CG449" s="85"/>
      <c r="CH449" s="85"/>
      <c r="CI449" s="85"/>
      <c r="CJ449" s="85"/>
      <c r="CK449" s="85"/>
      <c r="CL449" s="85"/>
      <c r="CM449" s="85"/>
    </row>
    <row r="450" spans="1:91" s="88" customFormat="1">
      <c r="A450" s="86"/>
      <c r="B450" s="87"/>
      <c r="F450" s="89"/>
      <c r="G450" s="87"/>
      <c r="H450" s="87"/>
      <c r="I450" s="87"/>
      <c r="J450" s="87"/>
      <c r="K450" s="87"/>
      <c r="L450" s="87"/>
      <c r="M450" s="87"/>
      <c r="N450" s="87"/>
      <c r="O450" s="87"/>
      <c r="P450" s="87"/>
      <c r="Q450" s="87"/>
      <c r="R450" s="87"/>
      <c r="S450" s="87"/>
      <c r="U450" s="90"/>
      <c r="V450" s="85"/>
      <c r="W450" s="85"/>
      <c r="X450" s="85"/>
      <c r="Y450" s="85"/>
      <c r="Z450" s="85"/>
      <c r="AA450" s="85"/>
      <c r="AB450" s="85"/>
      <c r="AC450" s="85"/>
      <c r="AD450" s="85"/>
      <c r="AE450" s="85"/>
      <c r="AF450" s="85"/>
      <c r="AG450" s="85"/>
      <c r="AH450" s="85"/>
      <c r="AI450" s="85"/>
      <c r="AJ450" s="85"/>
      <c r="AK450" s="85"/>
      <c r="AL450" s="85"/>
      <c r="AM450" s="85"/>
      <c r="AN450" s="85"/>
      <c r="AO450" s="85"/>
      <c r="AP450" s="85"/>
      <c r="AQ450" s="85"/>
      <c r="AR450" s="85"/>
      <c r="AS450" s="85"/>
      <c r="AT450" s="85"/>
      <c r="AU450" s="85"/>
      <c r="AV450" s="85"/>
      <c r="AW450" s="85"/>
      <c r="AX450" s="85"/>
      <c r="AY450" s="85"/>
      <c r="AZ450" s="85"/>
      <c r="BA450" s="85"/>
      <c r="BB450" s="85"/>
      <c r="BC450" s="85"/>
      <c r="BD450" s="85"/>
      <c r="BE450" s="85"/>
      <c r="BF450" s="85"/>
      <c r="BG450" s="85"/>
      <c r="BH450" s="85"/>
      <c r="BI450" s="85"/>
      <c r="BJ450" s="85"/>
      <c r="BK450" s="85"/>
      <c r="BL450" s="85"/>
      <c r="BM450" s="85"/>
      <c r="BN450" s="85"/>
      <c r="BO450" s="85"/>
      <c r="BP450" s="85"/>
      <c r="BQ450" s="85"/>
      <c r="BR450" s="85"/>
      <c r="BS450" s="85"/>
      <c r="BT450" s="85"/>
      <c r="BU450" s="85"/>
      <c r="BV450" s="85"/>
      <c r="BW450" s="85"/>
      <c r="BX450" s="85"/>
      <c r="BY450" s="85"/>
      <c r="BZ450" s="85"/>
      <c r="CA450" s="85"/>
      <c r="CB450" s="85"/>
      <c r="CC450" s="85"/>
      <c r="CD450" s="85"/>
      <c r="CE450" s="85"/>
      <c r="CF450" s="85"/>
      <c r="CG450" s="85"/>
      <c r="CH450" s="85"/>
      <c r="CI450" s="85"/>
      <c r="CJ450" s="85"/>
      <c r="CK450" s="85"/>
      <c r="CL450" s="85"/>
      <c r="CM450" s="85"/>
    </row>
    <row r="451" spans="1:91" s="88" customFormat="1">
      <c r="A451" s="86"/>
      <c r="B451" s="87"/>
      <c r="F451" s="89"/>
      <c r="G451" s="87"/>
      <c r="H451" s="87"/>
      <c r="I451" s="87"/>
      <c r="J451" s="87"/>
      <c r="K451" s="87"/>
      <c r="L451" s="87"/>
      <c r="M451" s="87"/>
      <c r="N451" s="87"/>
      <c r="O451" s="87"/>
      <c r="P451" s="87"/>
      <c r="Q451" s="87"/>
      <c r="R451" s="87"/>
      <c r="S451" s="87"/>
      <c r="U451" s="90"/>
      <c r="V451" s="85"/>
      <c r="W451" s="85"/>
      <c r="X451" s="85"/>
      <c r="Y451" s="85"/>
      <c r="Z451" s="85"/>
      <c r="AA451" s="85"/>
      <c r="AB451" s="85"/>
      <c r="AC451" s="85"/>
      <c r="AD451" s="85"/>
      <c r="AE451" s="85"/>
      <c r="AF451" s="85"/>
      <c r="AG451" s="85"/>
      <c r="AH451" s="85"/>
      <c r="AI451" s="85"/>
      <c r="AJ451" s="85"/>
      <c r="AK451" s="85"/>
      <c r="AL451" s="85"/>
      <c r="AM451" s="85"/>
      <c r="AN451" s="85"/>
      <c r="AO451" s="85"/>
      <c r="AP451" s="85"/>
      <c r="AQ451" s="85"/>
      <c r="AR451" s="85"/>
      <c r="AS451" s="85"/>
      <c r="AT451" s="85"/>
      <c r="AU451" s="85"/>
      <c r="AV451" s="85"/>
      <c r="AW451" s="85"/>
      <c r="AX451" s="85"/>
      <c r="AY451" s="85"/>
      <c r="AZ451" s="85"/>
      <c r="BA451" s="85"/>
      <c r="BB451" s="85"/>
      <c r="BC451" s="85"/>
      <c r="BD451" s="85"/>
      <c r="BE451" s="85"/>
      <c r="BF451" s="85"/>
      <c r="BG451" s="85"/>
      <c r="BH451" s="85"/>
      <c r="BI451" s="85"/>
      <c r="BJ451" s="85"/>
      <c r="BK451" s="85"/>
      <c r="BL451" s="85"/>
      <c r="BM451" s="85"/>
      <c r="BN451" s="85"/>
      <c r="BO451" s="85"/>
      <c r="BP451" s="85"/>
      <c r="BQ451" s="85"/>
      <c r="BR451" s="85"/>
      <c r="BS451" s="85"/>
      <c r="BT451" s="85"/>
      <c r="BU451" s="85"/>
      <c r="BV451" s="85"/>
      <c r="BW451" s="85"/>
      <c r="BX451" s="85"/>
      <c r="BY451" s="85"/>
      <c r="BZ451" s="85"/>
      <c r="CA451" s="85"/>
      <c r="CB451" s="85"/>
      <c r="CC451" s="85"/>
      <c r="CD451" s="85"/>
      <c r="CE451" s="85"/>
      <c r="CF451" s="85"/>
      <c r="CG451" s="85"/>
      <c r="CH451" s="85"/>
      <c r="CI451" s="85"/>
      <c r="CJ451" s="85"/>
      <c r="CK451" s="85"/>
      <c r="CL451" s="85"/>
      <c r="CM451" s="85"/>
    </row>
    <row r="452" spans="1:91" s="88" customFormat="1">
      <c r="A452" s="86"/>
      <c r="B452" s="87"/>
      <c r="F452" s="89"/>
      <c r="G452" s="87"/>
      <c r="H452" s="87"/>
      <c r="I452" s="87"/>
      <c r="J452" s="87"/>
      <c r="K452" s="87"/>
      <c r="L452" s="87"/>
      <c r="M452" s="87"/>
      <c r="N452" s="87"/>
      <c r="O452" s="87"/>
      <c r="P452" s="87"/>
      <c r="Q452" s="87"/>
      <c r="R452" s="87"/>
      <c r="S452" s="87"/>
      <c r="U452" s="90"/>
      <c r="V452" s="85"/>
      <c r="W452" s="85"/>
      <c r="X452" s="85"/>
      <c r="Y452" s="85"/>
      <c r="Z452" s="85"/>
      <c r="AA452" s="85"/>
      <c r="AB452" s="85"/>
      <c r="AC452" s="85"/>
      <c r="AD452" s="85"/>
      <c r="AE452" s="85"/>
      <c r="AF452" s="85"/>
      <c r="AG452" s="85"/>
      <c r="AH452" s="85"/>
      <c r="AI452" s="85"/>
      <c r="AJ452" s="85"/>
      <c r="AK452" s="85"/>
      <c r="AL452" s="85"/>
      <c r="AM452" s="85"/>
      <c r="AN452" s="85"/>
      <c r="AO452" s="85"/>
      <c r="AP452" s="85"/>
      <c r="AQ452" s="85"/>
      <c r="AR452" s="85"/>
      <c r="AS452" s="85"/>
      <c r="AT452" s="85"/>
      <c r="AU452" s="85"/>
      <c r="AV452" s="85"/>
      <c r="AW452" s="85"/>
      <c r="AX452" s="85"/>
      <c r="AY452" s="85"/>
      <c r="AZ452" s="85"/>
      <c r="BA452" s="85"/>
      <c r="BB452" s="85"/>
      <c r="BC452" s="85"/>
      <c r="BD452" s="85"/>
      <c r="BE452" s="85"/>
      <c r="BF452" s="85"/>
      <c r="BG452" s="85"/>
      <c r="BH452" s="85"/>
      <c r="BI452" s="85"/>
      <c r="BJ452" s="85"/>
      <c r="BK452" s="85"/>
      <c r="BL452" s="85"/>
      <c r="BM452" s="85"/>
      <c r="BN452" s="85"/>
      <c r="BO452" s="85"/>
      <c r="BP452" s="85"/>
      <c r="BQ452" s="85"/>
      <c r="BR452" s="85"/>
      <c r="BS452" s="85"/>
      <c r="BT452" s="85"/>
      <c r="BU452" s="85"/>
      <c r="BV452" s="85"/>
      <c r="BW452" s="85"/>
      <c r="BX452" s="85"/>
      <c r="BY452" s="85"/>
      <c r="BZ452" s="85"/>
      <c r="CA452" s="85"/>
      <c r="CB452" s="85"/>
      <c r="CC452" s="85"/>
      <c r="CD452" s="85"/>
      <c r="CE452" s="85"/>
      <c r="CF452" s="85"/>
      <c r="CG452" s="85"/>
      <c r="CH452" s="85"/>
      <c r="CI452" s="85"/>
      <c r="CJ452" s="85"/>
      <c r="CK452" s="85"/>
      <c r="CL452" s="85"/>
      <c r="CM452" s="85"/>
    </row>
    <row r="453" spans="1:91" s="88" customFormat="1">
      <c r="A453" s="86"/>
      <c r="B453" s="87"/>
      <c r="F453" s="89"/>
      <c r="G453" s="87"/>
      <c r="H453" s="87"/>
      <c r="I453" s="87"/>
      <c r="J453" s="87"/>
      <c r="K453" s="87"/>
      <c r="L453" s="87"/>
      <c r="M453" s="87"/>
      <c r="N453" s="87"/>
      <c r="O453" s="87"/>
      <c r="P453" s="87"/>
      <c r="Q453" s="87"/>
      <c r="R453" s="87"/>
      <c r="S453" s="87"/>
      <c r="U453" s="90"/>
      <c r="V453" s="85"/>
      <c r="W453" s="85"/>
      <c r="X453" s="85"/>
      <c r="Y453" s="85"/>
      <c r="Z453" s="85"/>
      <c r="AA453" s="85"/>
      <c r="AB453" s="85"/>
      <c r="AC453" s="85"/>
      <c r="AD453" s="85"/>
      <c r="AE453" s="85"/>
      <c r="AF453" s="85"/>
      <c r="AG453" s="85"/>
      <c r="AH453" s="85"/>
      <c r="AI453" s="85"/>
      <c r="AJ453" s="85"/>
      <c r="AK453" s="85"/>
      <c r="AL453" s="85"/>
      <c r="AM453" s="85"/>
      <c r="AN453" s="85"/>
      <c r="AO453" s="85"/>
      <c r="AP453" s="85"/>
      <c r="AQ453" s="85"/>
      <c r="AR453" s="85"/>
      <c r="AS453" s="85"/>
      <c r="AT453" s="85"/>
      <c r="AU453" s="85"/>
      <c r="AV453" s="85"/>
      <c r="AW453" s="85"/>
      <c r="AX453" s="85"/>
      <c r="AY453" s="85"/>
      <c r="AZ453" s="85"/>
      <c r="BA453" s="85"/>
      <c r="BB453" s="85"/>
      <c r="BC453" s="85"/>
      <c r="BD453" s="85"/>
      <c r="BE453" s="85"/>
      <c r="BF453" s="85"/>
      <c r="BG453" s="85"/>
      <c r="BH453" s="85"/>
      <c r="BI453" s="85"/>
      <c r="BJ453" s="85"/>
      <c r="BK453" s="85"/>
      <c r="BL453" s="85"/>
      <c r="BM453" s="85"/>
      <c r="BN453" s="85"/>
      <c r="BO453" s="85"/>
      <c r="BP453" s="85"/>
      <c r="BQ453" s="85"/>
      <c r="BR453" s="85"/>
      <c r="BS453" s="85"/>
      <c r="BT453" s="85"/>
      <c r="BU453" s="85"/>
      <c r="BV453" s="85"/>
      <c r="BW453" s="85"/>
      <c r="BX453" s="85"/>
      <c r="BY453" s="85"/>
      <c r="BZ453" s="85"/>
      <c r="CA453" s="85"/>
      <c r="CB453" s="85"/>
      <c r="CC453" s="85"/>
      <c r="CD453" s="85"/>
      <c r="CE453" s="85"/>
      <c r="CF453" s="85"/>
      <c r="CG453" s="85"/>
      <c r="CH453" s="85"/>
      <c r="CI453" s="85"/>
      <c r="CJ453" s="85"/>
      <c r="CK453" s="85"/>
      <c r="CL453" s="85"/>
      <c r="CM453" s="85"/>
    </row>
    <row r="454" spans="1:91" s="88" customFormat="1">
      <c r="A454" s="86"/>
      <c r="B454" s="87"/>
      <c r="F454" s="89"/>
      <c r="G454" s="87"/>
      <c r="H454" s="87"/>
      <c r="I454" s="87"/>
      <c r="J454" s="87"/>
      <c r="K454" s="87"/>
      <c r="L454" s="87"/>
      <c r="M454" s="87"/>
      <c r="N454" s="87"/>
      <c r="O454" s="87"/>
      <c r="P454" s="87"/>
      <c r="Q454" s="87"/>
      <c r="R454" s="87"/>
      <c r="S454" s="87"/>
      <c r="U454" s="90"/>
      <c r="V454" s="85"/>
      <c r="W454" s="85"/>
      <c r="X454" s="85"/>
      <c r="Y454" s="85"/>
      <c r="Z454" s="85"/>
      <c r="AA454" s="85"/>
      <c r="AB454" s="85"/>
      <c r="AC454" s="85"/>
      <c r="AD454" s="85"/>
      <c r="AE454" s="85"/>
      <c r="AF454" s="85"/>
      <c r="AG454" s="85"/>
      <c r="AH454" s="85"/>
      <c r="AI454" s="85"/>
      <c r="AJ454" s="85"/>
      <c r="AK454" s="85"/>
      <c r="AL454" s="85"/>
      <c r="AM454" s="85"/>
      <c r="AN454" s="85"/>
      <c r="AO454" s="85"/>
      <c r="AP454" s="85"/>
      <c r="AQ454" s="85"/>
      <c r="AR454" s="85"/>
      <c r="AS454" s="85"/>
      <c r="AT454" s="85"/>
      <c r="AU454" s="85"/>
      <c r="AV454" s="85"/>
      <c r="AW454" s="85"/>
      <c r="AX454" s="85"/>
      <c r="AY454" s="85"/>
      <c r="AZ454" s="85"/>
      <c r="BA454" s="85"/>
      <c r="BB454" s="85"/>
      <c r="BC454" s="85"/>
      <c r="BD454" s="85"/>
      <c r="BE454" s="85"/>
      <c r="BF454" s="85"/>
      <c r="BG454" s="85"/>
      <c r="BH454" s="85"/>
      <c r="BI454" s="85"/>
      <c r="BJ454" s="85"/>
      <c r="BK454" s="85"/>
      <c r="BL454" s="85"/>
      <c r="BM454" s="85"/>
      <c r="BN454" s="85"/>
      <c r="BO454" s="85"/>
      <c r="BP454" s="85"/>
      <c r="BQ454" s="85"/>
      <c r="BR454" s="85"/>
      <c r="BS454" s="85"/>
      <c r="BT454" s="85"/>
      <c r="BU454" s="85"/>
      <c r="BV454" s="85"/>
      <c r="BW454" s="85"/>
      <c r="BX454" s="85"/>
      <c r="BY454" s="85"/>
      <c r="BZ454" s="85"/>
      <c r="CA454" s="85"/>
      <c r="CB454" s="85"/>
      <c r="CC454" s="85"/>
      <c r="CD454" s="85"/>
      <c r="CE454" s="85"/>
      <c r="CF454" s="85"/>
      <c r="CG454" s="85"/>
      <c r="CH454" s="85"/>
      <c r="CI454" s="85"/>
      <c r="CJ454" s="85"/>
      <c r="CK454" s="85"/>
      <c r="CL454" s="85"/>
      <c r="CM454" s="85"/>
    </row>
    <row r="455" spans="1:91" s="88" customFormat="1">
      <c r="A455" s="86"/>
      <c r="B455" s="87"/>
      <c r="F455" s="89"/>
      <c r="G455" s="87"/>
      <c r="H455" s="87"/>
      <c r="I455" s="87"/>
      <c r="J455" s="87"/>
      <c r="K455" s="87"/>
      <c r="L455" s="87"/>
      <c r="M455" s="87"/>
      <c r="N455" s="87"/>
      <c r="O455" s="87"/>
      <c r="P455" s="87"/>
      <c r="Q455" s="87"/>
      <c r="R455" s="87"/>
      <c r="S455" s="87"/>
      <c r="U455" s="90"/>
      <c r="V455" s="85"/>
      <c r="W455" s="85"/>
      <c r="X455" s="85"/>
      <c r="Y455" s="85"/>
      <c r="Z455" s="85"/>
      <c r="AA455" s="85"/>
      <c r="AB455" s="85"/>
      <c r="AC455" s="85"/>
      <c r="AD455" s="85"/>
      <c r="AE455" s="85"/>
      <c r="AF455" s="85"/>
      <c r="AG455" s="85"/>
      <c r="AH455" s="85"/>
      <c r="AI455" s="85"/>
      <c r="AJ455" s="85"/>
      <c r="AK455" s="85"/>
      <c r="AL455" s="85"/>
      <c r="AM455" s="85"/>
      <c r="AN455" s="85"/>
      <c r="AO455" s="85"/>
      <c r="AP455" s="85"/>
      <c r="AQ455" s="85"/>
      <c r="AR455" s="85"/>
      <c r="AS455" s="85"/>
      <c r="AT455" s="85"/>
      <c r="AU455" s="85"/>
      <c r="AV455" s="85"/>
      <c r="AW455" s="85"/>
      <c r="AX455" s="85"/>
      <c r="AY455" s="85"/>
      <c r="AZ455" s="85"/>
      <c r="BA455" s="85"/>
      <c r="BB455" s="85"/>
      <c r="BC455" s="85"/>
      <c r="BD455" s="85"/>
      <c r="BE455" s="85"/>
      <c r="BF455" s="85"/>
      <c r="BG455" s="85"/>
      <c r="BH455" s="85"/>
      <c r="BI455" s="85"/>
      <c r="BJ455" s="85"/>
      <c r="BK455" s="85"/>
      <c r="BL455" s="85"/>
      <c r="BM455" s="85"/>
      <c r="BN455" s="85"/>
      <c r="BO455" s="85"/>
      <c r="BP455" s="85"/>
      <c r="BQ455" s="85"/>
      <c r="BR455" s="85"/>
      <c r="BS455" s="85"/>
      <c r="BT455" s="85"/>
      <c r="BU455" s="85"/>
      <c r="BV455" s="85"/>
      <c r="BW455" s="85"/>
      <c r="BX455" s="85"/>
      <c r="BY455" s="85"/>
      <c r="BZ455" s="85"/>
      <c r="CA455" s="85"/>
      <c r="CB455" s="85"/>
      <c r="CC455" s="85"/>
      <c r="CD455" s="85"/>
      <c r="CE455" s="85"/>
      <c r="CF455" s="85"/>
      <c r="CG455" s="85"/>
      <c r="CH455" s="85"/>
      <c r="CI455" s="85"/>
      <c r="CJ455" s="85"/>
      <c r="CK455" s="85"/>
      <c r="CL455" s="85"/>
      <c r="CM455" s="85"/>
    </row>
    <row r="456" spans="1:91" s="88" customFormat="1">
      <c r="A456" s="86"/>
      <c r="B456" s="87"/>
      <c r="F456" s="89"/>
      <c r="G456" s="87"/>
      <c r="H456" s="87"/>
      <c r="I456" s="87"/>
      <c r="J456" s="87"/>
      <c r="K456" s="87"/>
      <c r="L456" s="87"/>
      <c r="M456" s="87"/>
      <c r="N456" s="87"/>
      <c r="O456" s="87"/>
      <c r="P456" s="87"/>
      <c r="Q456" s="87"/>
      <c r="R456" s="87"/>
      <c r="S456" s="87"/>
      <c r="U456" s="90"/>
      <c r="V456" s="85"/>
      <c r="W456" s="85"/>
      <c r="X456" s="85"/>
      <c r="Y456" s="85"/>
      <c r="Z456" s="85"/>
      <c r="AA456" s="85"/>
      <c r="AB456" s="85"/>
      <c r="AC456" s="85"/>
      <c r="AD456" s="85"/>
      <c r="AE456" s="85"/>
      <c r="AF456" s="85"/>
      <c r="AG456" s="85"/>
      <c r="AH456" s="85"/>
      <c r="AI456" s="85"/>
      <c r="AJ456" s="85"/>
      <c r="AK456" s="85"/>
      <c r="AL456" s="85"/>
      <c r="AM456" s="85"/>
      <c r="AN456" s="85"/>
      <c r="AO456" s="85"/>
      <c r="AP456" s="85"/>
      <c r="AQ456" s="85"/>
      <c r="AR456" s="85"/>
      <c r="AS456" s="85"/>
      <c r="AT456" s="85"/>
      <c r="AU456" s="85"/>
      <c r="AV456" s="85"/>
      <c r="AW456" s="85"/>
      <c r="AX456" s="85"/>
      <c r="AY456" s="85"/>
      <c r="AZ456" s="85"/>
      <c r="BA456" s="85"/>
      <c r="BB456" s="85"/>
      <c r="BC456" s="85"/>
      <c r="BD456" s="85"/>
      <c r="BE456" s="85"/>
      <c r="BF456" s="85"/>
      <c r="BG456" s="85"/>
      <c r="BH456" s="85"/>
      <c r="BI456" s="85"/>
      <c r="BJ456" s="85"/>
      <c r="BK456" s="85"/>
      <c r="BL456" s="85"/>
      <c r="BM456" s="85"/>
      <c r="BN456" s="85"/>
      <c r="BO456" s="85"/>
      <c r="BP456" s="85"/>
      <c r="BQ456" s="85"/>
      <c r="BR456" s="85"/>
      <c r="BS456" s="85"/>
      <c r="BT456" s="85"/>
      <c r="BU456" s="85"/>
      <c r="BV456" s="85"/>
      <c r="BW456" s="85"/>
      <c r="BX456" s="85"/>
      <c r="BY456" s="85"/>
      <c r="BZ456" s="85"/>
      <c r="CA456" s="85"/>
      <c r="CB456" s="85"/>
      <c r="CC456" s="85"/>
      <c r="CD456" s="85"/>
      <c r="CE456" s="85"/>
      <c r="CF456" s="85"/>
      <c r="CG456" s="85"/>
      <c r="CH456" s="85"/>
      <c r="CI456" s="85"/>
      <c r="CJ456" s="85"/>
      <c r="CK456" s="85"/>
      <c r="CL456" s="85"/>
      <c r="CM456" s="85"/>
    </row>
    <row r="457" spans="1:91" s="88" customFormat="1">
      <c r="A457" s="86"/>
      <c r="B457" s="87"/>
      <c r="F457" s="89"/>
      <c r="G457" s="87"/>
      <c r="H457" s="87"/>
      <c r="I457" s="87"/>
      <c r="J457" s="87"/>
      <c r="K457" s="87"/>
      <c r="L457" s="87"/>
      <c r="M457" s="87"/>
      <c r="N457" s="87"/>
      <c r="O457" s="87"/>
      <c r="P457" s="87"/>
      <c r="Q457" s="87"/>
      <c r="R457" s="87"/>
      <c r="S457" s="87"/>
      <c r="U457" s="90"/>
      <c r="V457" s="85"/>
      <c r="W457" s="85"/>
      <c r="X457" s="85"/>
      <c r="Y457" s="85"/>
      <c r="Z457" s="85"/>
      <c r="AA457" s="85"/>
      <c r="AB457" s="85"/>
      <c r="AC457" s="85"/>
      <c r="AD457" s="85"/>
      <c r="AE457" s="85"/>
      <c r="AF457" s="85"/>
      <c r="AG457" s="85"/>
      <c r="AH457" s="85"/>
      <c r="AI457" s="85"/>
      <c r="AJ457" s="85"/>
      <c r="AK457" s="85"/>
      <c r="AL457" s="85"/>
      <c r="AM457" s="85"/>
      <c r="AN457" s="85"/>
      <c r="AO457" s="85"/>
      <c r="AP457" s="85"/>
      <c r="AQ457" s="85"/>
      <c r="AR457" s="85"/>
      <c r="AS457" s="85"/>
      <c r="AT457" s="85"/>
      <c r="AU457" s="85"/>
      <c r="AV457" s="85"/>
      <c r="AW457" s="85"/>
      <c r="AX457" s="85"/>
      <c r="AY457" s="85"/>
      <c r="AZ457" s="85"/>
      <c r="BA457" s="85"/>
      <c r="BB457" s="85"/>
      <c r="BC457" s="85"/>
      <c r="BD457" s="85"/>
      <c r="BE457" s="85"/>
      <c r="BF457" s="85"/>
      <c r="BG457" s="85"/>
      <c r="BH457" s="85"/>
      <c r="BI457" s="85"/>
      <c r="BJ457" s="85"/>
      <c r="BK457" s="85"/>
      <c r="BL457" s="85"/>
      <c r="BM457" s="85"/>
      <c r="BN457" s="85"/>
      <c r="BO457" s="85"/>
      <c r="BP457" s="85"/>
      <c r="BQ457" s="85"/>
      <c r="BR457" s="85"/>
      <c r="BS457" s="85"/>
      <c r="BT457" s="85"/>
      <c r="BU457" s="85"/>
      <c r="BV457" s="85"/>
      <c r="BW457" s="85"/>
      <c r="BX457" s="85"/>
      <c r="BY457" s="85"/>
      <c r="BZ457" s="85"/>
      <c r="CA457" s="85"/>
      <c r="CB457" s="85"/>
      <c r="CC457" s="85"/>
      <c r="CD457" s="85"/>
      <c r="CE457" s="85"/>
      <c r="CF457" s="85"/>
      <c r="CG457" s="85"/>
      <c r="CH457" s="85"/>
      <c r="CI457" s="85"/>
      <c r="CJ457" s="85"/>
      <c r="CK457" s="85"/>
      <c r="CL457" s="85"/>
      <c r="CM457" s="85"/>
    </row>
    <row r="458" spans="1:91" s="88" customFormat="1">
      <c r="A458" s="86"/>
      <c r="B458" s="87"/>
      <c r="F458" s="89"/>
      <c r="G458" s="87"/>
      <c r="H458" s="87"/>
      <c r="I458" s="87"/>
      <c r="J458" s="87"/>
      <c r="K458" s="87"/>
      <c r="L458" s="87"/>
      <c r="M458" s="87"/>
      <c r="N458" s="87"/>
      <c r="O458" s="87"/>
      <c r="P458" s="87"/>
      <c r="Q458" s="87"/>
      <c r="R458" s="87"/>
      <c r="S458" s="87"/>
      <c r="U458" s="90"/>
      <c r="V458" s="85"/>
      <c r="W458" s="85"/>
      <c r="X458" s="85"/>
      <c r="Y458" s="85"/>
      <c r="Z458" s="85"/>
      <c r="AA458" s="85"/>
      <c r="AB458" s="85"/>
      <c r="AC458" s="85"/>
      <c r="AD458" s="85"/>
      <c r="AE458" s="85"/>
      <c r="AF458" s="85"/>
      <c r="AG458" s="85"/>
      <c r="AH458" s="85"/>
      <c r="AI458" s="85"/>
      <c r="AJ458" s="85"/>
      <c r="AK458" s="85"/>
      <c r="AL458" s="85"/>
      <c r="AM458" s="85"/>
      <c r="AN458" s="85"/>
      <c r="AO458" s="85"/>
      <c r="AP458" s="85"/>
      <c r="AQ458" s="85"/>
      <c r="AR458" s="85"/>
      <c r="AS458" s="85"/>
      <c r="AT458" s="85"/>
      <c r="AU458" s="85"/>
      <c r="AV458" s="85"/>
      <c r="AW458" s="85"/>
      <c r="AX458" s="85"/>
      <c r="AY458" s="85"/>
      <c r="AZ458" s="85"/>
      <c r="BA458" s="85"/>
      <c r="BB458" s="85"/>
      <c r="BC458" s="85"/>
      <c r="BD458" s="85"/>
      <c r="BE458" s="85"/>
      <c r="BF458" s="85"/>
      <c r="BG458" s="85"/>
      <c r="BH458" s="85"/>
      <c r="BI458" s="85"/>
      <c r="BJ458" s="85"/>
      <c r="BK458" s="85"/>
      <c r="BL458" s="85"/>
      <c r="BM458" s="85"/>
      <c r="BN458" s="85"/>
      <c r="BO458" s="85"/>
      <c r="BP458" s="85"/>
      <c r="BQ458" s="85"/>
      <c r="BR458" s="85"/>
      <c r="BS458" s="85"/>
      <c r="BT458" s="85"/>
      <c r="BU458" s="85"/>
      <c r="BV458" s="85"/>
      <c r="BW458" s="85"/>
      <c r="BX458" s="85"/>
      <c r="BY458" s="85"/>
      <c r="BZ458" s="85"/>
      <c r="CA458" s="85"/>
      <c r="CB458" s="85"/>
      <c r="CC458" s="85"/>
      <c r="CD458" s="85"/>
      <c r="CE458" s="85"/>
      <c r="CF458" s="85"/>
      <c r="CG458" s="85"/>
      <c r="CH458" s="85"/>
      <c r="CI458" s="85"/>
      <c r="CJ458" s="85"/>
      <c r="CK458" s="85"/>
      <c r="CL458" s="85"/>
      <c r="CM458" s="85"/>
    </row>
    <row r="459" spans="1:91" s="88" customFormat="1">
      <c r="A459" s="86"/>
      <c r="B459" s="87"/>
      <c r="F459" s="89"/>
      <c r="G459" s="87"/>
      <c r="H459" s="87"/>
      <c r="I459" s="87"/>
      <c r="J459" s="87"/>
      <c r="K459" s="87"/>
      <c r="L459" s="87"/>
      <c r="M459" s="87"/>
      <c r="N459" s="87"/>
      <c r="O459" s="87"/>
      <c r="P459" s="87"/>
      <c r="Q459" s="87"/>
      <c r="R459" s="87"/>
      <c r="S459" s="87"/>
      <c r="U459" s="90"/>
      <c r="V459" s="85"/>
      <c r="W459" s="85"/>
      <c r="X459" s="85"/>
      <c r="Y459" s="85"/>
      <c r="Z459" s="85"/>
      <c r="AA459" s="85"/>
      <c r="AB459" s="85"/>
      <c r="AC459" s="85"/>
      <c r="AD459" s="85"/>
      <c r="AE459" s="85"/>
      <c r="AF459" s="85"/>
      <c r="AG459" s="85"/>
      <c r="AH459" s="85"/>
      <c r="AI459" s="85"/>
      <c r="AJ459" s="85"/>
      <c r="AK459" s="85"/>
      <c r="AL459" s="85"/>
      <c r="AM459" s="85"/>
      <c r="AN459" s="85"/>
      <c r="AO459" s="85"/>
      <c r="AP459" s="85"/>
      <c r="AQ459" s="85"/>
      <c r="AR459" s="85"/>
      <c r="AS459" s="85"/>
      <c r="AT459" s="85"/>
      <c r="AU459" s="85"/>
      <c r="AV459" s="85"/>
      <c r="AW459" s="85"/>
      <c r="AX459" s="85"/>
      <c r="AY459" s="85"/>
      <c r="AZ459" s="85"/>
      <c r="BA459" s="85"/>
      <c r="BB459" s="85"/>
      <c r="BC459" s="85"/>
      <c r="BD459" s="85"/>
      <c r="BE459" s="85"/>
      <c r="BF459" s="85"/>
      <c r="BG459" s="85"/>
      <c r="BH459" s="85"/>
      <c r="BI459" s="85"/>
      <c r="BJ459" s="85"/>
      <c r="BK459" s="85"/>
      <c r="BL459" s="85"/>
      <c r="BM459" s="85"/>
      <c r="BN459" s="85"/>
      <c r="BO459" s="85"/>
      <c r="BP459" s="85"/>
      <c r="BQ459" s="85"/>
      <c r="BR459" s="85"/>
      <c r="BS459" s="85"/>
      <c r="BT459" s="85"/>
      <c r="BU459" s="85"/>
      <c r="BV459" s="85"/>
      <c r="BW459" s="85"/>
      <c r="BX459" s="85"/>
      <c r="BY459" s="85"/>
      <c r="BZ459" s="85"/>
      <c r="CA459" s="85"/>
      <c r="CB459" s="85"/>
      <c r="CC459" s="85"/>
      <c r="CD459" s="85"/>
      <c r="CE459" s="85"/>
      <c r="CF459" s="85"/>
      <c r="CG459" s="85"/>
      <c r="CH459" s="85"/>
      <c r="CI459" s="85"/>
      <c r="CJ459" s="85"/>
      <c r="CK459" s="85"/>
      <c r="CL459" s="85"/>
      <c r="CM459" s="85"/>
    </row>
    <row r="460" spans="1:91" s="88" customFormat="1">
      <c r="A460" s="86"/>
      <c r="B460" s="87"/>
      <c r="F460" s="89"/>
      <c r="G460" s="87"/>
      <c r="H460" s="87"/>
      <c r="I460" s="87"/>
      <c r="J460" s="87"/>
      <c r="K460" s="87"/>
      <c r="L460" s="87"/>
      <c r="M460" s="87"/>
      <c r="N460" s="87"/>
      <c r="O460" s="87"/>
      <c r="P460" s="87"/>
      <c r="Q460" s="87"/>
      <c r="R460" s="87"/>
      <c r="S460" s="87"/>
      <c r="U460" s="90"/>
      <c r="V460" s="85"/>
      <c r="W460" s="85"/>
      <c r="X460" s="85"/>
      <c r="Y460" s="85"/>
      <c r="Z460" s="85"/>
      <c r="AA460" s="85"/>
      <c r="AB460" s="85"/>
      <c r="AC460" s="85"/>
      <c r="AD460" s="85"/>
      <c r="AE460" s="85"/>
      <c r="AF460" s="85"/>
      <c r="AG460" s="85"/>
      <c r="AH460" s="85"/>
      <c r="AI460" s="85"/>
      <c r="AJ460" s="85"/>
      <c r="AK460" s="85"/>
      <c r="AL460" s="85"/>
      <c r="AM460" s="85"/>
      <c r="AN460" s="85"/>
      <c r="AO460" s="85"/>
      <c r="AP460" s="85"/>
      <c r="AQ460" s="85"/>
      <c r="AR460" s="85"/>
      <c r="AS460" s="85"/>
      <c r="AT460" s="85"/>
      <c r="AU460" s="85"/>
      <c r="AV460" s="85"/>
      <c r="AW460" s="85"/>
      <c r="AX460" s="85"/>
      <c r="AY460" s="85"/>
      <c r="AZ460" s="85"/>
      <c r="BA460" s="85"/>
      <c r="BB460" s="85"/>
      <c r="BC460" s="85"/>
      <c r="BD460" s="85"/>
      <c r="BE460" s="85"/>
      <c r="BF460" s="85"/>
      <c r="BG460" s="85"/>
      <c r="BH460" s="85"/>
      <c r="BI460" s="85"/>
      <c r="BJ460" s="85"/>
      <c r="BK460" s="85"/>
      <c r="BL460" s="85"/>
      <c r="BM460" s="85"/>
      <c r="BN460" s="85"/>
      <c r="BO460" s="85"/>
      <c r="BP460" s="85"/>
      <c r="BQ460" s="85"/>
      <c r="BR460" s="85"/>
      <c r="BS460" s="85"/>
      <c r="BT460" s="85"/>
      <c r="BU460" s="85"/>
      <c r="BV460" s="85"/>
      <c r="BW460" s="85"/>
      <c r="BX460" s="85"/>
      <c r="BY460" s="85"/>
      <c r="BZ460" s="85"/>
      <c r="CA460" s="85"/>
      <c r="CB460" s="85"/>
      <c r="CC460" s="85"/>
      <c r="CD460" s="85"/>
      <c r="CE460" s="85"/>
      <c r="CF460" s="85"/>
      <c r="CG460" s="85"/>
      <c r="CH460" s="85"/>
      <c r="CI460" s="85"/>
      <c r="CJ460" s="85"/>
      <c r="CK460" s="85"/>
      <c r="CL460" s="85"/>
      <c r="CM460" s="85"/>
    </row>
    <row r="461" spans="1:91" s="88" customFormat="1">
      <c r="A461" s="86"/>
      <c r="B461" s="87"/>
      <c r="F461" s="89"/>
      <c r="G461" s="87"/>
      <c r="H461" s="87"/>
      <c r="I461" s="87"/>
      <c r="J461" s="87"/>
      <c r="K461" s="87"/>
      <c r="L461" s="87"/>
      <c r="M461" s="87"/>
      <c r="N461" s="87"/>
      <c r="O461" s="87"/>
      <c r="P461" s="87"/>
      <c r="Q461" s="87"/>
      <c r="R461" s="87"/>
      <c r="S461" s="87"/>
      <c r="U461" s="90"/>
      <c r="V461" s="85"/>
      <c r="W461" s="85"/>
      <c r="X461" s="85"/>
      <c r="Y461" s="85"/>
      <c r="Z461" s="85"/>
      <c r="AA461" s="85"/>
      <c r="AB461" s="85"/>
      <c r="AC461" s="85"/>
      <c r="AD461" s="85"/>
      <c r="AE461" s="85"/>
      <c r="AF461" s="85"/>
      <c r="AG461" s="85"/>
      <c r="AH461" s="85"/>
      <c r="AI461" s="85"/>
      <c r="AJ461" s="85"/>
      <c r="AK461" s="85"/>
      <c r="AL461" s="85"/>
      <c r="AM461" s="85"/>
      <c r="AN461" s="85"/>
      <c r="AO461" s="85"/>
      <c r="AP461" s="85"/>
      <c r="AQ461" s="85"/>
      <c r="AR461" s="85"/>
      <c r="AS461" s="85"/>
      <c r="AT461" s="85"/>
      <c r="AU461" s="85"/>
      <c r="AV461" s="85"/>
      <c r="AW461" s="85"/>
      <c r="AX461" s="85"/>
      <c r="AY461" s="85"/>
      <c r="AZ461" s="85"/>
      <c r="BA461" s="85"/>
      <c r="BB461" s="85"/>
      <c r="BC461" s="85"/>
      <c r="BD461" s="85"/>
      <c r="BE461" s="85"/>
      <c r="BF461" s="85"/>
      <c r="BG461" s="85"/>
      <c r="BH461" s="85"/>
      <c r="BI461" s="85"/>
      <c r="BJ461" s="85"/>
      <c r="BK461" s="85"/>
      <c r="BL461" s="85"/>
      <c r="BM461" s="85"/>
      <c r="BN461" s="85"/>
      <c r="BO461" s="85"/>
      <c r="BP461" s="85"/>
      <c r="BQ461" s="85"/>
      <c r="BR461" s="85"/>
      <c r="BS461" s="85"/>
      <c r="BT461" s="85"/>
      <c r="BU461" s="85"/>
      <c r="BV461" s="85"/>
      <c r="BW461" s="85"/>
      <c r="BX461" s="85"/>
      <c r="BY461" s="85"/>
      <c r="BZ461" s="85"/>
      <c r="CA461" s="85"/>
      <c r="CB461" s="85"/>
      <c r="CC461" s="85"/>
      <c r="CD461" s="85"/>
      <c r="CE461" s="85"/>
      <c r="CF461" s="85"/>
      <c r="CG461" s="85"/>
      <c r="CH461" s="85"/>
      <c r="CI461" s="85"/>
      <c r="CJ461" s="85"/>
      <c r="CK461" s="85"/>
      <c r="CL461" s="85"/>
      <c r="CM461" s="85"/>
    </row>
    <row r="462" spans="1:91" s="88" customFormat="1">
      <c r="A462" s="86"/>
      <c r="B462" s="87"/>
      <c r="F462" s="89"/>
      <c r="G462" s="87"/>
      <c r="H462" s="87"/>
      <c r="I462" s="87"/>
      <c r="J462" s="87"/>
      <c r="K462" s="87"/>
      <c r="L462" s="87"/>
      <c r="M462" s="87"/>
      <c r="N462" s="87"/>
      <c r="O462" s="87"/>
      <c r="P462" s="87"/>
      <c r="Q462" s="87"/>
      <c r="R462" s="87"/>
      <c r="S462" s="87"/>
      <c r="U462" s="90"/>
      <c r="V462" s="85"/>
      <c r="W462" s="85"/>
      <c r="X462" s="85"/>
      <c r="Y462" s="85"/>
      <c r="Z462" s="85"/>
      <c r="AA462" s="85"/>
      <c r="AB462" s="85"/>
      <c r="AC462" s="85"/>
      <c r="AD462" s="85"/>
      <c r="AE462" s="85"/>
      <c r="AF462" s="85"/>
      <c r="AG462" s="85"/>
      <c r="AH462" s="85"/>
      <c r="AI462" s="85"/>
      <c r="AJ462" s="85"/>
      <c r="AK462" s="85"/>
      <c r="AL462" s="85"/>
      <c r="AM462" s="85"/>
      <c r="AN462" s="85"/>
      <c r="AO462" s="85"/>
      <c r="AP462" s="85"/>
      <c r="AQ462" s="85"/>
      <c r="AR462" s="85"/>
      <c r="AS462" s="85"/>
      <c r="AT462" s="85"/>
      <c r="AU462" s="85"/>
      <c r="AV462" s="85"/>
      <c r="AW462" s="85"/>
      <c r="AX462" s="85"/>
      <c r="AY462" s="85"/>
      <c r="AZ462" s="85"/>
      <c r="BA462" s="85"/>
      <c r="BB462" s="85"/>
      <c r="BC462" s="85"/>
      <c r="BD462" s="85"/>
      <c r="BE462" s="85"/>
      <c r="BF462" s="85"/>
      <c r="BG462" s="85"/>
      <c r="BH462" s="85"/>
      <c r="BI462" s="85"/>
      <c r="BJ462" s="85"/>
      <c r="BK462" s="85"/>
      <c r="BL462" s="85"/>
      <c r="BM462" s="85"/>
      <c r="BN462" s="85"/>
      <c r="BO462" s="85"/>
      <c r="BP462" s="85"/>
      <c r="BQ462" s="85"/>
      <c r="BR462" s="85"/>
      <c r="BS462" s="85"/>
      <c r="BT462" s="85"/>
      <c r="BU462" s="85"/>
      <c r="BV462" s="85"/>
      <c r="BW462" s="85"/>
      <c r="BX462" s="85"/>
      <c r="BY462" s="85"/>
      <c r="BZ462" s="85"/>
      <c r="CA462" s="85"/>
      <c r="CB462" s="85"/>
      <c r="CC462" s="85"/>
      <c r="CD462" s="85"/>
      <c r="CE462" s="85"/>
      <c r="CF462" s="85"/>
      <c r="CG462" s="85"/>
      <c r="CH462" s="85"/>
      <c r="CI462" s="85"/>
      <c r="CJ462" s="85"/>
      <c r="CK462" s="85"/>
      <c r="CL462" s="85"/>
      <c r="CM462" s="85"/>
    </row>
    <row r="463" spans="1:91" s="88" customFormat="1">
      <c r="A463" s="86"/>
      <c r="B463" s="87"/>
      <c r="F463" s="89"/>
      <c r="G463" s="87"/>
      <c r="H463" s="87"/>
      <c r="I463" s="87"/>
      <c r="J463" s="87"/>
      <c r="K463" s="87"/>
      <c r="L463" s="87"/>
      <c r="M463" s="87"/>
      <c r="N463" s="87"/>
      <c r="O463" s="87"/>
      <c r="P463" s="87"/>
      <c r="Q463" s="87"/>
      <c r="R463" s="87"/>
      <c r="S463" s="87"/>
      <c r="U463" s="90"/>
      <c r="V463" s="85"/>
      <c r="W463" s="85"/>
      <c r="X463" s="85"/>
      <c r="Y463" s="85"/>
      <c r="Z463" s="85"/>
      <c r="AA463" s="85"/>
      <c r="AB463" s="85"/>
      <c r="AC463" s="85"/>
      <c r="AD463" s="85"/>
      <c r="AE463" s="85"/>
      <c r="AF463" s="85"/>
      <c r="AG463" s="85"/>
      <c r="AH463" s="85"/>
      <c r="AI463" s="85"/>
      <c r="AJ463" s="85"/>
      <c r="AK463" s="85"/>
      <c r="AL463" s="85"/>
      <c r="AM463" s="85"/>
      <c r="AN463" s="85"/>
      <c r="AO463" s="85"/>
      <c r="AP463" s="85"/>
      <c r="AQ463" s="85"/>
      <c r="AR463" s="85"/>
      <c r="AS463" s="85"/>
      <c r="AT463" s="85"/>
      <c r="AU463" s="85"/>
      <c r="AV463" s="85"/>
      <c r="AW463" s="85"/>
      <c r="AX463" s="85"/>
      <c r="AY463" s="85"/>
      <c r="AZ463" s="85"/>
      <c r="BA463" s="85"/>
      <c r="BB463" s="85"/>
      <c r="BC463" s="85"/>
      <c r="BD463" s="85"/>
      <c r="BE463" s="85"/>
      <c r="BF463" s="85"/>
      <c r="BG463" s="85"/>
      <c r="BH463" s="85"/>
      <c r="BI463" s="85"/>
      <c r="BJ463" s="85"/>
      <c r="BK463" s="85"/>
      <c r="BL463" s="85"/>
      <c r="BM463" s="85"/>
      <c r="BN463" s="85"/>
      <c r="BO463" s="85"/>
      <c r="BP463" s="85"/>
      <c r="BQ463" s="85"/>
      <c r="BR463" s="85"/>
      <c r="BS463" s="85"/>
      <c r="BT463" s="85"/>
      <c r="BU463" s="85"/>
      <c r="BV463" s="85"/>
      <c r="BW463" s="85"/>
      <c r="BX463" s="85"/>
      <c r="BY463" s="85"/>
      <c r="BZ463" s="85"/>
      <c r="CA463" s="85"/>
      <c r="CB463" s="85"/>
      <c r="CC463" s="85"/>
      <c r="CD463" s="85"/>
      <c r="CE463" s="85"/>
      <c r="CF463" s="85"/>
      <c r="CG463" s="85"/>
      <c r="CH463" s="85"/>
      <c r="CI463" s="85"/>
      <c r="CJ463" s="85"/>
      <c r="CK463" s="85"/>
      <c r="CL463" s="85"/>
      <c r="CM463" s="85"/>
    </row>
    <row r="464" spans="1:91" s="88" customFormat="1">
      <c r="A464" s="86"/>
      <c r="B464" s="87"/>
      <c r="F464" s="89"/>
      <c r="G464" s="87"/>
      <c r="H464" s="87"/>
      <c r="I464" s="87"/>
      <c r="J464" s="87"/>
      <c r="K464" s="87"/>
      <c r="L464" s="87"/>
      <c r="M464" s="87"/>
      <c r="N464" s="87"/>
      <c r="O464" s="87"/>
      <c r="P464" s="87"/>
      <c r="Q464" s="87"/>
      <c r="R464" s="87"/>
      <c r="S464" s="87"/>
      <c r="U464" s="90"/>
      <c r="V464" s="85"/>
      <c r="W464" s="85"/>
      <c r="X464" s="85"/>
      <c r="Y464" s="85"/>
      <c r="Z464" s="85"/>
      <c r="AA464" s="85"/>
      <c r="AB464" s="85"/>
      <c r="AC464" s="85"/>
      <c r="AD464" s="85"/>
      <c r="AE464" s="85"/>
      <c r="AF464" s="85"/>
      <c r="AG464" s="85"/>
      <c r="AH464" s="85"/>
      <c r="AI464" s="85"/>
      <c r="AJ464" s="85"/>
      <c r="AK464" s="85"/>
      <c r="AL464" s="85"/>
      <c r="AM464" s="85"/>
      <c r="AN464" s="85"/>
      <c r="AO464" s="85"/>
      <c r="AP464" s="85"/>
      <c r="AQ464" s="85"/>
      <c r="AR464" s="85"/>
      <c r="AS464" s="85"/>
      <c r="AT464" s="85"/>
      <c r="AU464" s="85"/>
      <c r="AV464" s="85"/>
      <c r="AW464" s="85"/>
      <c r="AX464" s="85"/>
      <c r="AY464" s="85"/>
      <c r="AZ464" s="85"/>
      <c r="BA464" s="85"/>
      <c r="BB464" s="85"/>
      <c r="BC464" s="85"/>
      <c r="BD464" s="85"/>
      <c r="BE464" s="85"/>
      <c r="BF464" s="85"/>
      <c r="BG464" s="85"/>
      <c r="BH464" s="85"/>
      <c r="BI464" s="85"/>
      <c r="BJ464" s="85"/>
      <c r="BK464" s="85"/>
      <c r="BL464" s="85"/>
      <c r="BM464" s="85"/>
      <c r="BN464" s="85"/>
      <c r="BO464" s="85"/>
      <c r="BP464" s="85"/>
      <c r="BQ464" s="85"/>
      <c r="BR464" s="85"/>
      <c r="BS464" s="85"/>
      <c r="BT464" s="85"/>
      <c r="BU464" s="85"/>
      <c r="BV464" s="85"/>
      <c r="BW464" s="85"/>
      <c r="BX464" s="85"/>
      <c r="BY464" s="85"/>
      <c r="BZ464" s="85"/>
      <c r="CA464" s="85"/>
      <c r="CB464" s="85"/>
      <c r="CC464" s="85"/>
      <c r="CD464" s="85"/>
      <c r="CE464" s="85"/>
      <c r="CF464" s="85"/>
      <c r="CG464" s="85"/>
      <c r="CH464" s="85"/>
      <c r="CI464" s="85"/>
      <c r="CJ464" s="85"/>
      <c r="CK464" s="85"/>
      <c r="CL464" s="85"/>
      <c r="CM464" s="85"/>
    </row>
    <row r="465" spans="1:91" s="88" customFormat="1">
      <c r="A465" s="86"/>
      <c r="B465" s="87"/>
      <c r="F465" s="89"/>
      <c r="G465" s="87"/>
      <c r="H465" s="87"/>
      <c r="I465" s="87"/>
      <c r="J465" s="87"/>
      <c r="K465" s="87"/>
      <c r="L465" s="87"/>
      <c r="M465" s="87"/>
      <c r="N465" s="87"/>
      <c r="O465" s="87"/>
      <c r="P465" s="87"/>
      <c r="Q465" s="87"/>
      <c r="R465" s="87"/>
      <c r="S465" s="87"/>
      <c r="U465" s="90"/>
      <c r="V465" s="85"/>
      <c r="W465" s="85"/>
      <c r="X465" s="85"/>
      <c r="Y465" s="85"/>
      <c r="Z465" s="85"/>
      <c r="AA465" s="85"/>
      <c r="AB465" s="85"/>
      <c r="AC465" s="85"/>
      <c r="AD465" s="85"/>
      <c r="AE465" s="85"/>
      <c r="AF465" s="85"/>
      <c r="AG465" s="85"/>
      <c r="AH465" s="85"/>
      <c r="AI465" s="85"/>
      <c r="AJ465" s="85"/>
      <c r="AK465" s="85"/>
      <c r="AL465" s="85"/>
      <c r="AM465" s="85"/>
      <c r="AN465" s="85"/>
      <c r="AO465" s="85"/>
      <c r="AP465" s="85"/>
      <c r="AQ465" s="85"/>
      <c r="AR465" s="85"/>
      <c r="AS465" s="85"/>
      <c r="AT465" s="85"/>
      <c r="AU465" s="85"/>
      <c r="AV465" s="85"/>
      <c r="AW465" s="85"/>
      <c r="AX465" s="85"/>
      <c r="AY465" s="85"/>
      <c r="AZ465" s="85"/>
      <c r="BA465" s="85"/>
      <c r="BB465" s="85"/>
      <c r="BC465" s="85"/>
      <c r="BD465" s="85"/>
      <c r="BE465" s="85"/>
      <c r="BF465" s="85"/>
      <c r="BG465" s="85"/>
      <c r="BH465" s="85"/>
      <c r="BI465" s="85"/>
      <c r="BJ465" s="85"/>
      <c r="BK465" s="85"/>
      <c r="BL465" s="85"/>
      <c r="BM465" s="85"/>
      <c r="BN465" s="85"/>
      <c r="BO465" s="85"/>
      <c r="BP465" s="85"/>
      <c r="BQ465" s="85"/>
      <c r="BR465" s="85"/>
      <c r="BS465" s="85"/>
      <c r="BT465" s="85"/>
      <c r="BU465" s="85"/>
      <c r="BV465" s="85"/>
      <c r="BW465" s="85"/>
      <c r="BX465" s="85"/>
      <c r="BY465" s="85"/>
      <c r="BZ465" s="85"/>
      <c r="CA465" s="85"/>
      <c r="CB465" s="85"/>
      <c r="CC465" s="85"/>
      <c r="CD465" s="85"/>
      <c r="CE465" s="85"/>
      <c r="CF465" s="85"/>
      <c r="CG465" s="85"/>
      <c r="CH465" s="85"/>
      <c r="CI465" s="85"/>
      <c r="CJ465" s="85"/>
      <c r="CK465" s="85"/>
      <c r="CL465" s="85"/>
      <c r="CM465" s="85"/>
    </row>
    <row r="466" spans="1:91" s="88" customFormat="1">
      <c r="A466" s="86"/>
      <c r="B466" s="87"/>
      <c r="F466" s="89"/>
      <c r="G466" s="87"/>
      <c r="H466" s="87"/>
      <c r="I466" s="87"/>
      <c r="J466" s="87"/>
      <c r="K466" s="87"/>
      <c r="L466" s="87"/>
      <c r="M466" s="87"/>
      <c r="N466" s="87"/>
      <c r="O466" s="87"/>
      <c r="P466" s="87"/>
      <c r="Q466" s="87"/>
      <c r="R466" s="87"/>
      <c r="S466" s="87"/>
      <c r="U466" s="90"/>
      <c r="V466" s="85"/>
      <c r="W466" s="85"/>
      <c r="X466" s="85"/>
      <c r="Y466" s="85"/>
      <c r="Z466" s="85"/>
      <c r="AA466" s="85"/>
      <c r="AB466" s="85"/>
      <c r="AC466" s="85"/>
      <c r="AD466" s="85"/>
      <c r="AE466" s="85"/>
      <c r="AF466" s="85"/>
      <c r="AG466" s="85"/>
      <c r="AH466" s="85"/>
      <c r="AI466" s="85"/>
      <c r="AJ466" s="85"/>
      <c r="AK466" s="85"/>
      <c r="AL466" s="85"/>
      <c r="AM466" s="85"/>
      <c r="AN466" s="85"/>
      <c r="AO466" s="85"/>
      <c r="AP466" s="85"/>
      <c r="AQ466" s="85"/>
      <c r="AR466" s="85"/>
      <c r="AS466" s="85"/>
      <c r="AT466" s="85"/>
      <c r="AU466" s="85"/>
      <c r="AV466" s="85"/>
      <c r="AW466" s="85"/>
      <c r="AX466" s="85"/>
      <c r="AY466" s="85"/>
      <c r="AZ466" s="85"/>
      <c r="BA466" s="85"/>
      <c r="BB466" s="85"/>
      <c r="BC466" s="85"/>
      <c r="BD466" s="85"/>
      <c r="BE466" s="85"/>
      <c r="BF466" s="85"/>
      <c r="BG466" s="85"/>
      <c r="BH466" s="85"/>
      <c r="BI466" s="85"/>
      <c r="BJ466" s="85"/>
      <c r="BK466" s="85"/>
      <c r="BL466" s="85"/>
      <c r="BM466" s="85"/>
      <c r="BN466" s="85"/>
      <c r="BO466" s="85"/>
      <c r="BP466" s="85"/>
      <c r="BQ466" s="85"/>
      <c r="BR466" s="85"/>
      <c r="BS466" s="85"/>
      <c r="BT466" s="85"/>
      <c r="BU466" s="85"/>
      <c r="BV466" s="85"/>
      <c r="BW466" s="85"/>
      <c r="BX466" s="85"/>
      <c r="BY466" s="85"/>
      <c r="BZ466" s="85"/>
      <c r="CA466" s="85"/>
      <c r="CB466" s="85"/>
      <c r="CC466" s="85"/>
      <c r="CD466" s="85"/>
      <c r="CE466" s="85"/>
      <c r="CF466" s="85"/>
      <c r="CG466" s="85"/>
      <c r="CH466" s="85"/>
      <c r="CI466" s="85"/>
      <c r="CJ466" s="85"/>
      <c r="CK466" s="85"/>
      <c r="CL466" s="85"/>
      <c r="CM466" s="85"/>
    </row>
    <row r="467" spans="1:91" s="88" customFormat="1">
      <c r="A467" s="86"/>
      <c r="B467" s="87"/>
      <c r="F467" s="89"/>
      <c r="G467" s="87"/>
      <c r="H467" s="87"/>
      <c r="I467" s="87"/>
      <c r="J467" s="87"/>
      <c r="K467" s="87"/>
      <c r="L467" s="87"/>
      <c r="M467" s="87"/>
      <c r="N467" s="87"/>
      <c r="O467" s="87"/>
      <c r="P467" s="87"/>
      <c r="Q467" s="87"/>
      <c r="R467" s="87"/>
      <c r="S467" s="87"/>
      <c r="U467" s="90"/>
      <c r="V467" s="85"/>
      <c r="W467" s="85"/>
      <c r="X467" s="85"/>
      <c r="Y467" s="85"/>
      <c r="Z467" s="85"/>
      <c r="AA467" s="85"/>
      <c r="AB467" s="85"/>
      <c r="AC467" s="85"/>
      <c r="AD467" s="85"/>
      <c r="AE467" s="85"/>
      <c r="AF467" s="85"/>
      <c r="AG467" s="85"/>
      <c r="AH467" s="85"/>
      <c r="AI467" s="85"/>
      <c r="AJ467" s="85"/>
      <c r="AK467" s="85"/>
      <c r="AL467" s="85"/>
      <c r="AM467" s="85"/>
      <c r="AN467" s="85"/>
      <c r="AO467" s="85"/>
      <c r="AP467" s="85"/>
      <c r="AQ467" s="85"/>
      <c r="AR467" s="85"/>
      <c r="AS467" s="85"/>
      <c r="AT467" s="85"/>
      <c r="AU467" s="85"/>
      <c r="AV467" s="85"/>
      <c r="AW467" s="85"/>
      <c r="AX467" s="85"/>
      <c r="AY467" s="85"/>
      <c r="AZ467" s="85"/>
      <c r="BA467" s="85"/>
      <c r="BB467" s="85"/>
      <c r="BC467" s="85"/>
      <c r="BD467" s="85"/>
      <c r="BE467" s="85"/>
      <c r="BF467" s="85"/>
      <c r="BG467" s="85"/>
      <c r="BH467" s="85"/>
      <c r="BI467" s="85"/>
      <c r="BJ467" s="85"/>
      <c r="BK467" s="85"/>
      <c r="BL467" s="85"/>
      <c r="BM467" s="85"/>
      <c r="BN467" s="85"/>
      <c r="BO467" s="85"/>
      <c r="BP467" s="85"/>
      <c r="BQ467" s="85"/>
      <c r="BR467" s="85"/>
      <c r="BS467" s="85"/>
      <c r="BT467" s="85"/>
      <c r="BU467" s="85"/>
      <c r="BV467" s="85"/>
      <c r="BW467" s="85"/>
      <c r="BX467" s="85"/>
      <c r="BY467" s="85"/>
      <c r="BZ467" s="85"/>
      <c r="CA467" s="85"/>
      <c r="CB467" s="85"/>
      <c r="CC467" s="85"/>
      <c r="CD467" s="85"/>
      <c r="CE467" s="85"/>
      <c r="CF467" s="85"/>
      <c r="CG467" s="85"/>
      <c r="CH467" s="85"/>
      <c r="CI467" s="85"/>
      <c r="CJ467" s="85"/>
      <c r="CK467" s="85"/>
      <c r="CL467" s="85"/>
      <c r="CM467" s="85"/>
    </row>
    <row r="468" spans="1:91" s="88" customFormat="1">
      <c r="A468" s="86"/>
      <c r="B468" s="87"/>
      <c r="F468" s="89"/>
      <c r="G468" s="87"/>
      <c r="H468" s="87"/>
      <c r="I468" s="87"/>
      <c r="J468" s="87"/>
      <c r="K468" s="87"/>
      <c r="L468" s="87"/>
      <c r="M468" s="87"/>
      <c r="N468" s="87"/>
      <c r="O468" s="87"/>
      <c r="P468" s="87"/>
      <c r="Q468" s="87"/>
      <c r="R468" s="87"/>
      <c r="S468" s="87"/>
      <c r="U468" s="90"/>
      <c r="V468" s="85"/>
      <c r="W468" s="85"/>
      <c r="X468" s="85"/>
      <c r="Y468" s="85"/>
      <c r="Z468" s="85"/>
      <c r="AA468" s="85"/>
      <c r="AB468" s="85"/>
      <c r="AC468" s="85"/>
      <c r="AD468" s="85"/>
      <c r="AE468" s="85"/>
      <c r="AF468" s="85"/>
      <c r="AG468" s="85"/>
      <c r="AH468" s="85"/>
      <c r="AI468" s="85"/>
      <c r="AJ468" s="85"/>
      <c r="AK468" s="85"/>
      <c r="AL468" s="85"/>
      <c r="AM468" s="85"/>
      <c r="AN468" s="85"/>
      <c r="AO468" s="85"/>
      <c r="AP468" s="85"/>
      <c r="AQ468" s="85"/>
      <c r="AR468" s="85"/>
      <c r="AS468" s="85"/>
      <c r="AT468" s="85"/>
      <c r="AU468" s="85"/>
      <c r="AV468" s="85"/>
      <c r="AW468" s="85"/>
      <c r="AX468" s="85"/>
      <c r="AY468" s="85"/>
      <c r="AZ468" s="85"/>
      <c r="BA468" s="85"/>
      <c r="BB468" s="85"/>
      <c r="BC468" s="85"/>
      <c r="BD468" s="85"/>
      <c r="BE468" s="85"/>
      <c r="BF468" s="85"/>
      <c r="BG468" s="85"/>
      <c r="BH468" s="85"/>
      <c r="BI468" s="85"/>
      <c r="BJ468" s="85"/>
      <c r="BK468" s="85"/>
      <c r="BL468" s="85"/>
      <c r="BM468" s="85"/>
      <c r="BN468" s="85"/>
      <c r="BO468" s="85"/>
      <c r="BP468" s="85"/>
      <c r="BQ468" s="85"/>
      <c r="BR468" s="85"/>
      <c r="BS468" s="85"/>
      <c r="BT468" s="85"/>
      <c r="BU468" s="85"/>
      <c r="BV468" s="85"/>
      <c r="BW468" s="85"/>
      <c r="BX468" s="85"/>
      <c r="BY468" s="85"/>
      <c r="BZ468" s="85"/>
      <c r="CA468" s="85"/>
      <c r="CB468" s="85"/>
      <c r="CC468" s="85"/>
      <c r="CD468" s="85"/>
      <c r="CE468" s="85"/>
      <c r="CF468" s="85"/>
      <c r="CG468" s="85"/>
      <c r="CH468" s="85"/>
      <c r="CI468" s="85"/>
      <c r="CJ468" s="85"/>
      <c r="CK468" s="85"/>
      <c r="CL468" s="85"/>
      <c r="CM468" s="85"/>
    </row>
    <row r="469" spans="1:91" s="88" customFormat="1">
      <c r="A469" s="86"/>
      <c r="B469" s="87"/>
      <c r="F469" s="89"/>
      <c r="G469" s="87"/>
      <c r="H469" s="87"/>
      <c r="I469" s="87"/>
      <c r="J469" s="87"/>
      <c r="K469" s="87"/>
      <c r="L469" s="87"/>
      <c r="M469" s="87"/>
      <c r="N469" s="87"/>
      <c r="O469" s="87"/>
      <c r="P469" s="87"/>
      <c r="Q469" s="87"/>
      <c r="R469" s="87"/>
      <c r="S469" s="87"/>
      <c r="U469" s="90"/>
      <c r="V469" s="85"/>
      <c r="W469" s="85"/>
      <c r="X469" s="85"/>
      <c r="Y469" s="85"/>
      <c r="Z469" s="85"/>
      <c r="AA469" s="85"/>
      <c r="AB469" s="85"/>
      <c r="AC469" s="85"/>
      <c r="AD469" s="85"/>
      <c r="AE469" s="85"/>
      <c r="AF469" s="85"/>
      <c r="AG469" s="85"/>
      <c r="AH469" s="85"/>
      <c r="AI469" s="85"/>
      <c r="AJ469" s="85"/>
      <c r="AK469" s="85"/>
      <c r="AL469" s="85"/>
      <c r="AM469" s="85"/>
      <c r="AN469" s="85"/>
      <c r="AO469" s="85"/>
      <c r="AP469" s="85"/>
      <c r="AQ469" s="85"/>
      <c r="AR469" s="85"/>
      <c r="AS469" s="85"/>
      <c r="AT469" s="85"/>
      <c r="AU469" s="85"/>
      <c r="AV469" s="85"/>
      <c r="AW469" s="85"/>
      <c r="AX469" s="85"/>
      <c r="AY469" s="85"/>
      <c r="AZ469" s="85"/>
      <c r="BA469" s="85"/>
      <c r="BB469" s="85"/>
      <c r="BC469" s="85"/>
      <c r="BD469" s="85"/>
      <c r="BE469" s="85"/>
      <c r="BF469" s="85"/>
      <c r="BG469" s="85"/>
      <c r="BH469" s="85"/>
      <c r="BI469" s="85"/>
      <c r="BJ469" s="85"/>
      <c r="BK469" s="85"/>
      <c r="BL469" s="85"/>
      <c r="BM469" s="85"/>
      <c r="BN469" s="85"/>
      <c r="BO469" s="85"/>
      <c r="BP469" s="85"/>
      <c r="BQ469" s="85"/>
      <c r="BR469" s="85"/>
      <c r="BS469" s="85"/>
      <c r="BT469" s="85"/>
      <c r="BU469" s="85"/>
      <c r="BV469" s="85"/>
      <c r="BW469" s="85"/>
      <c r="BX469" s="85"/>
      <c r="BY469" s="85"/>
      <c r="BZ469" s="85"/>
      <c r="CA469" s="85"/>
      <c r="CB469" s="85"/>
      <c r="CC469" s="85"/>
      <c r="CD469" s="85"/>
      <c r="CE469" s="85"/>
      <c r="CF469" s="85"/>
      <c r="CG469" s="85"/>
      <c r="CH469" s="85"/>
      <c r="CI469" s="85"/>
      <c r="CJ469" s="85"/>
      <c r="CK469" s="85"/>
      <c r="CL469" s="85"/>
      <c r="CM469" s="85"/>
    </row>
    <row r="470" spans="1:91" s="88" customFormat="1">
      <c r="A470" s="86"/>
      <c r="B470" s="87"/>
      <c r="F470" s="89"/>
      <c r="G470" s="87"/>
      <c r="H470" s="87"/>
      <c r="I470" s="87"/>
      <c r="J470" s="87"/>
      <c r="K470" s="87"/>
      <c r="L470" s="87"/>
      <c r="M470" s="87"/>
      <c r="N470" s="87"/>
      <c r="O470" s="87"/>
      <c r="P470" s="87"/>
      <c r="Q470" s="87"/>
      <c r="R470" s="87"/>
      <c r="S470" s="87"/>
      <c r="U470" s="90"/>
      <c r="V470" s="85"/>
      <c r="W470" s="85"/>
      <c r="X470" s="85"/>
      <c r="Y470" s="85"/>
      <c r="Z470" s="85"/>
      <c r="AA470" s="85"/>
      <c r="AB470" s="85"/>
      <c r="AC470" s="85"/>
      <c r="AD470" s="85"/>
      <c r="AE470" s="85"/>
      <c r="AF470" s="85"/>
      <c r="AG470" s="85"/>
      <c r="AH470" s="85"/>
      <c r="AI470" s="85"/>
      <c r="AJ470" s="85"/>
      <c r="AK470" s="85"/>
      <c r="AL470" s="85"/>
      <c r="AM470" s="85"/>
      <c r="AN470" s="85"/>
      <c r="AO470" s="85"/>
      <c r="AP470" s="85"/>
      <c r="AQ470" s="85"/>
      <c r="AR470" s="85"/>
      <c r="AS470" s="85"/>
      <c r="AT470" s="85"/>
      <c r="AU470" s="85"/>
      <c r="AV470" s="85"/>
      <c r="AW470" s="85"/>
      <c r="AX470" s="85"/>
      <c r="AY470" s="85"/>
      <c r="AZ470" s="85"/>
      <c r="BA470" s="85"/>
      <c r="BB470" s="85"/>
      <c r="BC470" s="85"/>
      <c r="BD470" s="85"/>
      <c r="BE470" s="85"/>
      <c r="BF470" s="85"/>
      <c r="BG470" s="85"/>
      <c r="BH470" s="85"/>
      <c r="BI470" s="85"/>
      <c r="BJ470" s="85"/>
      <c r="BK470" s="85"/>
      <c r="BL470" s="85"/>
      <c r="BM470" s="85"/>
      <c r="BN470" s="85"/>
      <c r="BO470" s="85"/>
      <c r="BP470" s="85"/>
      <c r="BQ470" s="85"/>
      <c r="BR470" s="85"/>
      <c r="BS470" s="85"/>
      <c r="BT470" s="85"/>
      <c r="BU470" s="85"/>
      <c r="BV470" s="85"/>
      <c r="BW470" s="85"/>
      <c r="BX470" s="85"/>
      <c r="BY470" s="85"/>
      <c r="BZ470" s="85"/>
      <c r="CA470" s="85"/>
      <c r="CB470" s="85"/>
      <c r="CC470" s="85"/>
      <c r="CD470" s="85"/>
      <c r="CE470" s="85"/>
      <c r="CF470" s="85"/>
      <c r="CG470" s="85"/>
      <c r="CH470" s="85"/>
      <c r="CI470" s="85"/>
      <c r="CJ470" s="85"/>
      <c r="CK470" s="85"/>
      <c r="CL470" s="85"/>
      <c r="CM470" s="85"/>
    </row>
    <row r="471" spans="1:91" s="88" customFormat="1">
      <c r="A471" s="86"/>
      <c r="B471" s="87"/>
      <c r="F471" s="89"/>
      <c r="G471" s="87"/>
      <c r="H471" s="87"/>
      <c r="I471" s="87"/>
      <c r="J471" s="87"/>
      <c r="K471" s="87"/>
      <c r="L471" s="87"/>
      <c r="M471" s="87"/>
      <c r="N471" s="87"/>
      <c r="O471" s="87"/>
      <c r="P471" s="87"/>
      <c r="Q471" s="87"/>
      <c r="R471" s="87"/>
      <c r="S471" s="87"/>
      <c r="U471" s="90"/>
      <c r="V471" s="85"/>
      <c r="W471" s="85"/>
      <c r="X471" s="85"/>
      <c r="Y471" s="85"/>
      <c r="Z471" s="85"/>
      <c r="AA471" s="85"/>
      <c r="AB471" s="85"/>
      <c r="AC471" s="85"/>
      <c r="AD471" s="85"/>
      <c r="AE471" s="85"/>
      <c r="AF471" s="85"/>
      <c r="AG471" s="85"/>
      <c r="AH471" s="85"/>
      <c r="AI471" s="85"/>
      <c r="AJ471" s="85"/>
      <c r="AK471" s="85"/>
      <c r="AL471" s="85"/>
      <c r="AM471" s="85"/>
      <c r="AN471" s="85"/>
      <c r="AO471" s="85"/>
      <c r="AP471" s="85"/>
      <c r="AQ471" s="85"/>
      <c r="AR471" s="85"/>
      <c r="AS471" s="85"/>
      <c r="AT471" s="85"/>
      <c r="AU471" s="85"/>
      <c r="AV471" s="85"/>
      <c r="AW471" s="85"/>
      <c r="AX471" s="85"/>
      <c r="AY471" s="85"/>
      <c r="AZ471" s="85"/>
      <c r="BA471" s="85"/>
      <c r="BB471" s="85"/>
      <c r="BC471" s="85"/>
      <c r="BD471" s="85"/>
      <c r="BE471" s="85"/>
      <c r="BF471" s="85"/>
      <c r="BG471" s="85"/>
      <c r="BH471" s="85"/>
      <c r="BI471" s="85"/>
      <c r="BJ471" s="85"/>
      <c r="BK471" s="85"/>
      <c r="BL471" s="85"/>
      <c r="BM471" s="85"/>
      <c r="BN471" s="85"/>
      <c r="BO471" s="85"/>
      <c r="BP471" s="85"/>
      <c r="BQ471" s="85"/>
      <c r="BR471" s="85"/>
      <c r="BS471" s="85"/>
      <c r="BT471" s="85"/>
      <c r="BU471" s="85"/>
      <c r="BV471" s="85"/>
      <c r="BW471" s="85"/>
      <c r="BX471" s="85"/>
      <c r="BY471" s="85"/>
      <c r="BZ471" s="85"/>
      <c r="CA471" s="85"/>
      <c r="CB471" s="85"/>
      <c r="CC471" s="85"/>
      <c r="CD471" s="85"/>
      <c r="CE471" s="85"/>
      <c r="CF471" s="85"/>
      <c r="CG471" s="85"/>
      <c r="CH471" s="85"/>
      <c r="CI471" s="85"/>
      <c r="CJ471" s="85"/>
      <c r="CK471" s="85"/>
      <c r="CL471" s="85"/>
      <c r="CM471" s="85"/>
    </row>
    <row r="472" spans="1:91" s="88" customFormat="1">
      <c r="A472" s="86"/>
      <c r="B472" s="87"/>
      <c r="F472" s="89"/>
      <c r="G472" s="87"/>
      <c r="H472" s="87"/>
      <c r="I472" s="87"/>
      <c r="J472" s="87"/>
      <c r="K472" s="87"/>
      <c r="L472" s="87"/>
      <c r="M472" s="87"/>
      <c r="N472" s="87"/>
      <c r="O472" s="87"/>
      <c r="P472" s="87"/>
      <c r="Q472" s="87"/>
      <c r="R472" s="87"/>
      <c r="S472" s="87"/>
      <c r="U472" s="90"/>
      <c r="V472" s="85"/>
      <c r="W472" s="85"/>
      <c r="X472" s="85"/>
      <c r="Y472" s="85"/>
      <c r="Z472" s="85"/>
      <c r="AA472" s="85"/>
      <c r="AB472" s="85"/>
      <c r="AC472" s="85"/>
      <c r="AD472" s="85"/>
      <c r="AE472" s="85"/>
      <c r="AF472" s="85"/>
      <c r="AG472" s="85"/>
      <c r="AH472" s="85"/>
      <c r="AI472" s="85"/>
      <c r="AJ472" s="85"/>
      <c r="AK472" s="85"/>
      <c r="AL472" s="85"/>
      <c r="AM472" s="85"/>
      <c r="AN472" s="85"/>
      <c r="AO472" s="85"/>
      <c r="AP472" s="85"/>
      <c r="AQ472" s="85"/>
      <c r="AR472" s="85"/>
      <c r="AS472" s="85"/>
      <c r="AT472" s="85"/>
      <c r="AU472" s="85"/>
      <c r="AV472" s="85"/>
      <c r="AW472" s="85"/>
      <c r="AX472" s="85"/>
      <c r="AY472" s="85"/>
      <c r="AZ472" s="85"/>
      <c r="BA472" s="85"/>
      <c r="BB472" s="85"/>
      <c r="BC472" s="85"/>
      <c r="BD472" s="85"/>
      <c r="BE472" s="85"/>
      <c r="BF472" s="85"/>
      <c r="BG472" s="85"/>
      <c r="BH472" s="85"/>
      <c r="BI472" s="85"/>
      <c r="BJ472" s="85"/>
      <c r="BK472" s="85"/>
      <c r="BL472" s="85"/>
      <c r="BM472" s="85"/>
      <c r="BN472" s="85"/>
      <c r="BO472" s="85"/>
      <c r="BP472" s="85"/>
      <c r="BQ472" s="85"/>
      <c r="BR472" s="85"/>
      <c r="BS472" s="85"/>
      <c r="BT472" s="85"/>
      <c r="BU472" s="85"/>
      <c r="BV472" s="85"/>
      <c r="BW472" s="85"/>
      <c r="BX472" s="85"/>
      <c r="BY472" s="85"/>
      <c r="BZ472" s="85"/>
      <c r="CA472" s="85"/>
      <c r="CB472" s="85"/>
      <c r="CC472" s="85"/>
      <c r="CD472" s="85"/>
      <c r="CE472" s="85"/>
      <c r="CF472" s="85"/>
      <c r="CG472" s="85"/>
      <c r="CH472" s="85"/>
      <c r="CI472" s="85"/>
      <c r="CJ472" s="85"/>
      <c r="CK472" s="85"/>
      <c r="CL472" s="85"/>
      <c r="CM472" s="85"/>
    </row>
    <row r="473" spans="1:91" s="88" customFormat="1">
      <c r="A473" s="86"/>
      <c r="B473" s="87"/>
      <c r="F473" s="89"/>
      <c r="G473" s="87"/>
      <c r="H473" s="87"/>
      <c r="I473" s="87"/>
      <c r="J473" s="87"/>
      <c r="K473" s="87"/>
      <c r="L473" s="87"/>
      <c r="M473" s="87"/>
      <c r="N473" s="87"/>
      <c r="O473" s="87"/>
      <c r="P473" s="87"/>
      <c r="Q473" s="87"/>
      <c r="R473" s="87"/>
      <c r="S473" s="87"/>
      <c r="U473" s="90"/>
      <c r="V473" s="85"/>
      <c r="W473" s="85"/>
      <c r="X473" s="85"/>
      <c r="Y473" s="85"/>
      <c r="Z473" s="85"/>
      <c r="AA473" s="85"/>
      <c r="AB473" s="85"/>
      <c r="AC473" s="85"/>
      <c r="AD473" s="85"/>
      <c r="AE473" s="85"/>
      <c r="AF473" s="85"/>
      <c r="AG473" s="85"/>
      <c r="AH473" s="85"/>
      <c r="AI473" s="85"/>
      <c r="AJ473" s="85"/>
      <c r="AK473" s="85"/>
      <c r="AL473" s="85"/>
      <c r="AM473" s="85"/>
      <c r="AN473" s="85"/>
      <c r="AO473" s="85"/>
      <c r="AP473" s="85"/>
      <c r="AQ473" s="85"/>
      <c r="AR473" s="85"/>
      <c r="AS473" s="85"/>
      <c r="AT473" s="85"/>
      <c r="AU473" s="85"/>
      <c r="AV473" s="85"/>
      <c r="AW473" s="85"/>
      <c r="AX473" s="85"/>
      <c r="AY473" s="85"/>
      <c r="AZ473" s="85"/>
      <c r="BA473" s="85"/>
      <c r="BB473" s="85"/>
      <c r="BC473" s="85"/>
      <c r="BD473" s="85"/>
      <c r="BE473" s="85"/>
      <c r="BF473" s="85"/>
      <c r="BG473" s="85"/>
      <c r="BH473" s="85"/>
      <c r="BI473" s="85"/>
      <c r="BJ473" s="85"/>
      <c r="BK473" s="85"/>
      <c r="BL473" s="85"/>
      <c r="BM473" s="85"/>
      <c r="BN473" s="85"/>
      <c r="BO473" s="85"/>
      <c r="BP473" s="85"/>
      <c r="BQ473" s="85"/>
      <c r="BR473" s="85"/>
      <c r="BS473" s="85"/>
      <c r="BT473" s="85"/>
      <c r="BU473" s="85"/>
      <c r="BV473" s="85"/>
      <c r="BW473" s="85"/>
      <c r="BX473" s="85"/>
      <c r="BY473" s="85"/>
      <c r="BZ473" s="85"/>
      <c r="CA473" s="85"/>
      <c r="CB473" s="85"/>
      <c r="CC473" s="85"/>
      <c r="CD473" s="85"/>
      <c r="CE473" s="85"/>
      <c r="CF473" s="85"/>
      <c r="CG473" s="85"/>
      <c r="CH473" s="85"/>
      <c r="CI473" s="85"/>
      <c r="CJ473" s="85"/>
      <c r="CK473" s="85"/>
      <c r="CL473" s="85"/>
      <c r="CM473" s="85"/>
    </row>
    <row r="474" spans="1:91" s="88" customFormat="1">
      <c r="A474" s="86"/>
      <c r="B474" s="87"/>
      <c r="F474" s="89"/>
      <c r="G474" s="87"/>
      <c r="H474" s="87"/>
      <c r="I474" s="87"/>
      <c r="J474" s="87"/>
      <c r="K474" s="87"/>
      <c r="L474" s="87"/>
      <c r="M474" s="87"/>
      <c r="N474" s="87"/>
      <c r="O474" s="87"/>
      <c r="P474" s="87"/>
      <c r="Q474" s="87"/>
      <c r="R474" s="87"/>
      <c r="S474" s="87"/>
      <c r="U474" s="90"/>
      <c r="V474" s="85"/>
      <c r="W474" s="85"/>
      <c r="X474" s="85"/>
      <c r="Y474" s="85"/>
      <c r="Z474" s="85"/>
      <c r="AA474" s="85"/>
      <c r="AB474" s="85"/>
      <c r="AC474" s="85"/>
      <c r="AD474" s="85"/>
      <c r="AE474" s="85"/>
      <c r="AF474" s="85"/>
      <c r="AG474" s="85"/>
      <c r="AH474" s="85"/>
      <c r="AI474" s="85"/>
      <c r="AJ474" s="85"/>
      <c r="AK474" s="85"/>
      <c r="AL474" s="85"/>
      <c r="AM474" s="85"/>
      <c r="AN474" s="85"/>
      <c r="AO474" s="85"/>
      <c r="AP474" s="85"/>
      <c r="AQ474" s="85"/>
      <c r="AR474" s="85"/>
      <c r="AS474" s="85"/>
      <c r="AT474" s="85"/>
      <c r="AU474" s="85"/>
      <c r="AV474" s="85"/>
      <c r="AW474" s="85"/>
      <c r="AX474" s="85"/>
      <c r="AY474" s="85"/>
      <c r="AZ474" s="85"/>
      <c r="BA474" s="85"/>
      <c r="BB474" s="85"/>
      <c r="BC474" s="85"/>
      <c r="BD474" s="85"/>
      <c r="BE474" s="85"/>
      <c r="BF474" s="85"/>
      <c r="BG474" s="85"/>
      <c r="BH474" s="85"/>
      <c r="BI474" s="85"/>
      <c r="BJ474" s="85"/>
      <c r="BK474" s="85"/>
      <c r="BL474" s="85"/>
      <c r="BM474" s="85"/>
      <c r="BN474" s="85"/>
      <c r="BO474" s="85"/>
      <c r="BP474" s="85"/>
      <c r="BQ474" s="85"/>
      <c r="BR474" s="85"/>
      <c r="BS474" s="85"/>
      <c r="BT474" s="85"/>
      <c r="BU474" s="85"/>
      <c r="BV474" s="85"/>
      <c r="BW474" s="85"/>
      <c r="BX474" s="85"/>
      <c r="BY474" s="85"/>
      <c r="BZ474" s="85"/>
      <c r="CA474" s="85"/>
      <c r="CB474" s="85"/>
      <c r="CC474" s="85"/>
      <c r="CD474" s="85"/>
      <c r="CE474" s="85"/>
      <c r="CF474" s="85"/>
      <c r="CG474" s="85"/>
      <c r="CH474" s="85"/>
      <c r="CI474" s="85"/>
      <c r="CJ474" s="85"/>
      <c r="CK474" s="85"/>
      <c r="CL474" s="85"/>
      <c r="CM474" s="85"/>
    </row>
    <row r="475" spans="1:91" s="88" customFormat="1">
      <c r="A475" s="86"/>
      <c r="B475" s="87"/>
      <c r="F475" s="89"/>
      <c r="G475" s="87"/>
      <c r="H475" s="87"/>
      <c r="I475" s="87"/>
      <c r="J475" s="87"/>
      <c r="K475" s="87"/>
      <c r="L475" s="87"/>
      <c r="M475" s="87"/>
      <c r="N475" s="87"/>
      <c r="O475" s="87"/>
      <c r="P475" s="87"/>
      <c r="Q475" s="87"/>
      <c r="R475" s="87"/>
      <c r="S475" s="87"/>
      <c r="U475" s="90"/>
      <c r="V475" s="85"/>
      <c r="W475" s="85"/>
      <c r="X475" s="85"/>
      <c r="Y475" s="85"/>
      <c r="Z475" s="85"/>
      <c r="AA475" s="85"/>
      <c r="AB475" s="85"/>
      <c r="AC475" s="85"/>
      <c r="AD475" s="85"/>
      <c r="AE475" s="85"/>
      <c r="AF475" s="85"/>
      <c r="AG475" s="85"/>
      <c r="AH475" s="85"/>
      <c r="AI475" s="85"/>
      <c r="AJ475" s="85"/>
      <c r="AK475" s="85"/>
      <c r="AL475" s="85"/>
      <c r="AM475" s="85"/>
      <c r="AN475" s="85"/>
      <c r="AO475" s="85"/>
      <c r="AP475" s="85"/>
      <c r="AQ475" s="85"/>
      <c r="AR475" s="85"/>
      <c r="AS475" s="85"/>
      <c r="AT475" s="85"/>
      <c r="AU475" s="85"/>
      <c r="AV475" s="85"/>
      <c r="AW475" s="85"/>
      <c r="AX475" s="85"/>
      <c r="AY475" s="85"/>
      <c r="AZ475" s="85"/>
      <c r="BA475" s="85"/>
      <c r="BB475" s="85"/>
      <c r="BC475" s="85"/>
      <c r="BD475" s="85"/>
      <c r="BE475" s="85"/>
      <c r="BF475" s="85"/>
      <c r="BG475" s="85"/>
      <c r="BH475" s="85"/>
      <c r="BI475" s="85"/>
      <c r="BJ475" s="85"/>
      <c r="BK475" s="85"/>
      <c r="BL475" s="85"/>
      <c r="BM475" s="85"/>
      <c r="BN475" s="85"/>
      <c r="BO475" s="85"/>
      <c r="BP475" s="85"/>
      <c r="BQ475" s="85"/>
      <c r="BR475" s="85"/>
      <c r="BS475" s="85"/>
      <c r="BT475" s="85"/>
      <c r="BU475" s="85"/>
      <c r="BV475" s="85"/>
      <c r="BW475" s="85"/>
      <c r="BX475" s="85"/>
      <c r="BY475" s="85"/>
      <c r="BZ475" s="85"/>
      <c r="CA475" s="85"/>
      <c r="CB475" s="85"/>
      <c r="CC475" s="85"/>
      <c r="CD475" s="85"/>
      <c r="CE475" s="85"/>
      <c r="CF475" s="85"/>
      <c r="CG475" s="85"/>
      <c r="CH475" s="85"/>
      <c r="CI475" s="85"/>
      <c r="CJ475" s="85"/>
      <c r="CK475" s="85"/>
      <c r="CL475" s="85"/>
      <c r="CM475" s="85"/>
    </row>
    <row r="476" spans="1:91" s="88" customFormat="1">
      <c r="A476" s="86"/>
      <c r="B476" s="87"/>
      <c r="F476" s="89"/>
      <c r="G476" s="87"/>
      <c r="H476" s="87"/>
      <c r="I476" s="87"/>
      <c r="J476" s="87"/>
      <c r="K476" s="87"/>
      <c r="L476" s="87"/>
      <c r="M476" s="87"/>
      <c r="N476" s="87"/>
      <c r="O476" s="87"/>
      <c r="P476" s="87"/>
      <c r="Q476" s="87"/>
      <c r="R476" s="87"/>
      <c r="S476" s="87"/>
      <c r="U476" s="90"/>
      <c r="V476" s="85"/>
      <c r="W476" s="85"/>
      <c r="X476" s="85"/>
      <c r="Y476" s="85"/>
      <c r="Z476" s="85"/>
      <c r="AA476" s="85"/>
      <c r="AB476" s="85"/>
      <c r="AC476" s="85"/>
      <c r="AD476" s="85"/>
      <c r="AE476" s="85"/>
      <c r="AF476" s="85"/>
      <c r="AG476" s="85"/>
      <c r="AH476" s="85"/>
      <c r="AI476" s="85"/>
      <c r="AJ476" s="85"/>
      <c r="AK476" s="85"/>
      <c r="AL476" s="85"/>
      <c r="AM476" s="85"/>
      <c r="AN476" s="85"/>
      <c r="AO476" s="85"/>
      <c r="AP476" s="85"/>
      <c r="AQ476" s="85"/>
      <c r="AR476" s="85"/>
      <c r="AS476" s="85"/>
      <c r="AT476" s="85"/>
      <c r="AU476" s="85"/>
      <c r="AV476" s="85"/>
      <c r="AW476" s="85"/>
      <c r="AX476" s="85"/>
      <c r="AY476" s="85"/>
      <c r="AZ476" s="85"/>
      <c r="BA476" s="85"/>
      <c r="BB476" s="85"/>
      <c r="BC476" s="85"/>
      <c r="BD476" s="85"/>
      <c r="BE476" s="85"/>
      <c r="BF476" s="85"/>
      <c r="BG476" s="85"/>
      <c r="BH476" s="85"/>
      <c r="BI476" s="85"/>
      <c r="BJ476" s="85"/>
      <c r="BK476" s="85"/>
      <c r="BL476" s="85"/>
      <c r="BM476" s="85"/>
      <c r="BN476" s="85"/>
      <c r="BO476" s="85"/>
      <c r="BP476" s="85"/>
      <c r="BQ476" s="85"/>
      <c r="BR476" s="85"/>
      <c r="BS476" s="85"/>
      <c r="BT476" s="85"/>
      <c r="BU476" s="85"/>
      <c r="BV476" s="85"/>
      <c r="BW476" s="85"/>
      <c r="BX476" s="85"/>
      <c r="BY476" s="85"/>
      <c r="BZ476" s="85"/>
      <c r="CA476" s="85"/>
      <c r="CB476" s="85"/>
      <c r="CC476" s="85"/>
      <c r="CD476" s="85"/>
      <c r="CE476" s="85"/>
      <c r="CF476" s="85"/>
      <c r="CG476" s="85"/>
      <c r="CH476" s="85"/>
      <c r="CI476" s="85"/>
      <c r="CJ476" s="85"/>
      <c r="CK476" s="85"/>
      <c r="CL476" s="85"/>
      <c r="CM476" s="85"/>
    </row>
    <row r="477" spans="1:91" s="88" customFormat="1">
      <c r="A477" s="86"/>
      <c r="B477" s="87"/>
      <c r="F477" s="89"/>
      <c r="G477" s="87"/>
      <c r="H477" s="87"/>
      <c r="I477" s="87"/>
      <c r="J477" s="87"/>
      <c r="K477" s="87"/>
      <c r="L477" s="87"/>
      <c r="M477" s="87"/>
      <c r="N477" s="87"/>
      <c r="O477" s="87"/>
      <c r="P477" s="87"/>
      <c r="Q477" s="87"/>
      <c r="R477" s="87"/>
      <c r="S477" s="87"/>
      <c r="U477" s="90"/>
      <c r="V477" s="85"/>
      <c r="W477" s="85"/>
      <c r="X477" s="85"/>
      <c r="Y477" s="85"/>
      <c r="Z477" s="85"/>
      <c r="AA477" s="85"/>
      <c r="AB477" s="85"/>
      <c r="AC477" s="85"/>
      <c r="AD477" s="85"/>
      <c r="AE477" s="85"/>
      <c r="AF477" s="85"/>
      <c r="AG477" s="85"/>
      <c r="AH477" s="85"/>
      <c r="AI477" s="85"/>
      <c r="AJ477" s="85"/>
      <c r="AK477" s="85"/>
      <c r="AL477" s="85"/>
      <c r="AM477" s="85"/>
      <c r="AN477" s="85"/>
      <c r="AO477" s="85"/>
      <c r="AP477" s="85"/>
      <c r="AQ477" s="85"/>
      <c r="AR477" s="85"/>
      <c r="AS477" s="85"/>
      <c r="AT477" s="85"/>
      <c r="AU477" s="85"/>
      <c r="AV477" s="85"/>
      <c r="AW477" s="85"/>
      <c r="AX477" s="85"/>
      <c r="AY477" s="85"/>
      <c r="AZ477" s="85"/>
      <c r="BA477" s="85"/>
      <c r="BB477" s="85"/>
      <c r="BC477" s="85"/>
      <c r="BD477" s="85"/>
      <c r="BE477" s="85"/>
      <c r="BF477" s="85"/>
      <c r="BG477" s="85"/>
      <c r="BH477" s="85"/>
      <c r="BI477" s="85"/>
      <c r="BJ477" s="85"/>
      <c r="BK477" s="85"/>
      <c r="BL477" s="85"/>
      <c r="BM477" s="85"/>
      <c r="BN477" s="85"/>
      <c r="BO477" s="85"/>
      <c r="BP477" s="85"/>
      <c r="BQ477" s="85"/>
      <c r="BR477" s="85"/>
      <c r="BS477" s="85"/>
      <c r="BT477" s="85"/>
      <c r="BU477" s="85"/>
      <c r="BV477" s="85"/>
      <c r="BW477" s="85"/>
      <c r="BX477" s="85"/>
      <c r="BY477" s="85"/>
      <c r="BZ477" s="85"/>
      <c r="CA477" s="85"/>
      <c r="CB477" s="85"/>
      <c r="CC477" s="85"/>
      <c r="CD477" s="85"/>
      <c r="CE477" s="85"/>
      <c r="CF477" s="85"/>
      <c r="CG477" s="85"/>
      <c r="CH477" s="85"/>
      <c r="CI477" s="85"/>
      <c r="CJ477" s="85"/>
      <c r="CK477" s="85"/>
      <c r="CL477" s="85"/>
      <c r="CM477" s="85"/>
    </row>
    <row r="478" spans="1:91" s="88" customFormat="1">
      <c r="A478" s="86"/>
      <c r="B478" s="87"/>
      <c r="F478" s="89"/>
      <c r="G478" s="87"/>
      <c r="H478" s="87"/>
      <c r="I478" s="87"/>
      <c r="J478" s="87"/>
      <c r="K478" s="87"/>
      <c r="L478" s="87"/>
      <c r="M478" s="87"/>
      <c r="N478" s="87"/>
      <c r="O478" s="87"/>
      <c r="P478" s="87"/>
      <c r="Q478" s="87"/>
      <c r="R478" s="87"/>
      <c r="S478" s="87"/>
      <c r="U478" s="90"/>
      <c r="V478" s="85"/>
      <c r="W478" s="85"/>
      <c r="X478" s="85"/>
      <c r="Y478" s="85"/>
      <c r="Z478" s="85"/>
      <c r="AA478" s="85"/>
      <c r="AB478" s="85"/>
      <c r="AC478" s="85"/>
      <c r="AD478" s="85"/>
      <c r="AE478" s="85"/>
      <c r="AF478" s="85"/>
      <c r="AG478" s="85"/>
      <c r="AH478" s="85"/>
      <c r="AI478" s="85"/>
      <c r="AJ478" s="85"/>
      <c r="AK478" s="85"/>
      <c r="AL478" s="85"/>
      <c r="AM478" s="85"/>
      <c r="AN478" s="85"/>
      <c r="AO478" s="85"/>
      <c r="AP478" s="85"/>
      <c r="AQ478" s="85"/>
      <c r="AR478" s="85"/>
      <c r="AS478" s="85"/>
      <c r="AT478" s="85"/>
      <c r="AU478" s="85"/>
      <c r="AV478" s="85"/>
      <c r="AW478" s="85"/>
      <c r="AX478" s="85"/>
      <c r="AY478" s="85"/>
      <c r="AZ478" s="85"/>
      <c r="BA478" s="85"/>
      <c r="BB478" s="85"/>
      <c r="BC478" s="85"/>
      <c r="BD478" s="85"/>
      <c r="BE478" s="85"/>
      <c r="BF478" s="85"/>
      <c r="BG478" s="85"/>
      <c r="BH478" s="85"/>
      <c r="BI478" s="85"/>
      <c r="BJ478" s="85"/>
      <c r="BK478" s="85"/>
      <c r="BL478" s="85"/>
      <c r="BM478" s="85"/>
      <c r="BN478" s="85"/>
      <c r="BO478" s="85"/>
      <c r="BP478" s="85"/>
      <c r="BQ478" s="85"/>
      <c r="BR478" s="85"/>
      <c r="BS478" s="85"/>
      <c r="BT478" s="85"/>
      <c r="BU478" s="85"/>
      <c r="BV478" s="85"/>
      <c r="BW478" s="85"/>
      <c r="BX478" s="85"/>
      <c r="BY478" s="85"/>
      <c r="BZ478" s="85"/>
      <c r="CA478" s="85"/>
      <c r="CB478" s="85"/>
      <c r="CC478" s="85"/>
      <c r="CD478" s="85"/>
      <c r="CE478" s="85"/>
      <c r="CF478" s="85"/>
      <c r="CG478" s="85"/>
      <c r="CH478" s="85"/>
      <c r="CI478" s="85"/>
      <c r="CJ478" s="85"/>
      <c r="CK478" s="85"/>
      <c r="CL478" s="85"/>
      <c r="CM478" s="85"/>
    </row>
    <row r="479" spans="1:91" s="88" customFormat="1">
      <c r="A479" s="86"/>
      <c r="B479" s="87"/>
      <c r="F479" s="89"/>
      <c r="G479" s="87"/>
      <c r="H479" s="87"/>
      <c r="I479" s="87"/>
      <c r="J479" s="87"/>
      <c r="K479" s="87"/>
      <c r="L479" s="87"/>
      <c r="M479" s="87"/>
      <c r="N479" s="87"/>
      <c r="O479" s="87"/>
      <c r="P479" s="87"/>
      <c r="Q479" s="87"/>
      <c r="R479" s="87"/>
      <c r="S479" s="87"/>
      <c r="U479" s="90"/>
      <c r="V479" s="85"/>
      <c r="W479" s="85"/>
      <c r="X479" s="85"/>
      <c r="Y479" s="85"/>
      <c r="Z479" s="85"/>
      <c r="AA479" s="85"/>
      <c r="AB479" s="85"/>
      <c r="AC479" s="85"/>
      <c r="AD479" s="85"/>
      <c r="AE479" s="85"/>
      <c r="AF479" s="85"/>
      <c r="AG479" s="85"/>
      <c r="AH479" s="85"/>
      <c r="AI479" s="85"/>
      <c r="AJ479" s="85"/>
      <c r="AK479" s="85"/>
      <c r="AL479" s="85"/>
      <c r="AM479" s="85"/>
      <c r="AN479" s="85"/>
      <c r="AO479" s="85"/>
      <c r="AP479" s="85"/>
      <c r="AQ479" s="85"/>
      <c r="AR479" s="85"/>
      <c r="AS479" s="85"/>
      <c r="AT479" s="85"/>
      <c r="AU479" s="85"/>
      <c r="AV479" s="85"/>
      <c r="AW479" s="85"/>
      <c r="AX479" s="85"/>
      <c r="AY479" s="85"/>
      <c r="AZ479" s="85"/>
      <c r="BA479" s="85"/>
      <c r="BB479" s="85"/>
      <c r="BC479" s="85"/>
      <c r="BD479" s="85"/>
      <c r="BE479" s="85"/>
      <c r="BF479" s="85"/>
      <c r="BG479" s="85"/>
      <c r="BH479" s="85"/>
      <c r="BI479" s="85"/>
      <c r="BJ479" s="85"/>
      <c r="BK479" s="85"/>
      <c r="BL479" s="85"/>
      <c r="BM479" s="85"/>
      <c r="BN479" s="85"/>
      <c r="BO479" s="85"/>
      <c r="BP479" s="85"/>
      <c r="BQ479" s="85"/>
      <c r="BR479" s="85"/>
      <c r="BS479" s="85"/>
      <c r="BT479" s="85"/>
      <c r="BU479" s="85"/>
      <c r="BV479" s="85"/>
      <c r="BW479" s="85"/>
      <c r="BX479" s="85"/>
      <c r="BY479" s="85"/>
      <c r="BZ479" s="85"/>
      <c r="CA479" s="85"/>
      <c r="CB479" s="85"/>
      <c r="CC479" s="85"/>
      <c r="CD479" s="85"/>
      <c r="CE479" s="85"/>
      <c r="CF479" s="85"/>
      <c r="CG479" s="85"/>
      <c r="CH479" s="85"/>
      <c r="CI479" s="85"/>
      <c r="CJ479" s="85"/>
      <c r="CK479" s="85"/>
      <c r="CL479" s="85"/>
      <c r="CM479" s="85"/>
    </row>
    <row r="480" spans="1:91" s="88" customFormat="1">
      <c r="A480" s="86"/>
      <c r="B480" s="87"/>
      <c r="F480" s="89"/>
      <c r="G480" s="87"/>
      <c r="H480" s="87"/>
      <c r="I480" s="87"/>
      <c r="J480" s="87"/>
      <c r="K480" s="87"/>
      <c r="L480" s="87"/>
      <c r="M480" s="87"/>
      <c r="N480" s="87"/>
      <c r="O480" s="87"/>
      <c r="P480" s="87"/>
      <c r="Q480" s="87"/>
      <c r="R480" s="87"/>
      <c r="S480" s="87"/>
      <c r="U480" s="90"/>
      <c r="V480" s="85"/>
      <c r="W480" s="85"/>
      <c r="X480" s="85"/>
      <c r="Y480" s="85"/>
      <c r="Z480" s="85"/>
      <c r="AA480" s="85"/>
      <c r="AB480" s="85"/>
      <c r="AC480" s="85"/>
      <c r="AD480" s="85"/>
      <c r="AE480" s="85"/>
      <c r="AF480" s="85"/>
      <c r="AG480" s="85"/>
      <c r="AH480" s="85"/>
      <c r="AI480" s="85"/>
      <c r="AJ480" s="85"/>
      <c r="AK480" s="85"/>
      <c r="AL480" s="85"/>
      <c r="AM480" s="85"/>
      <c r="AN480" s="85"/>
      <c r="AO480" s="85"/>
      <c r="AP480" s="85"/>
      <c r="AQ480" s="85"/>
      <c r="AR480" s="85"/>
      <c r="AS480" s="85"/>
      <c r="AT480" s="85"/>
      <c r="AU480" s="85"/>
      <c r="AV480" s="85"/>
      <c r="AW480" s="85"/>
      <c r="AX480" s="85"/>
      <c r="AY480" s="85"/>
      <c r="AZ480" s="85"/>
      <c r="BA480" s="85"/>
      <c r="BB480" s="85"/>
      <c r="BC480" s="85"/>
      <c r="BD480" s="85"/>
      <c r="BE480" s="85"/>
      <c r="BF480" s="85"/>
      <c r="BG480" s="85"/>
      <c r="BH480" s="85"/>
      <c r="BI480" s="85"/>
      <c r="BJ480" s="85"/>
      <c r="BK480" s="85"/>
      <c r="BL480" s="85"/>
      <c r="BM480" s="85"/>
      <c r="BN480" s="85"/>
      <c r="BO480" s="85"/>
      <c r="BP480" s="85"/>
      <c r="BQ480" s="85"/>
      <c r="BR480" s="85"/>
      <c r="BS480" s="85"/>
      <c r="BT480" s="85"/>
      <c r="BU480" s="85"/>
      <c r="BV480" s="85"/>
      <c r="BW480" s="85"/>
      <c r="BX480" s="85"/>
      <c r="BY480" s="85"/>
      <c r="BZ480" s="85"/>
      <c r="CA480" s="85"/>
      <c r="CB480" s="85"/>
      <c r="CC480" s="85"/>
      <c r="CD480" s="85"/>
      <c r="CE480" s="85"/>
      <c r="CF480" s="85"/>
      <c r="CG480" s="85"/>
      <c r="CH480" s="85"/>
      <c r="CI480" s="85"/>
      <c r="CJ480" s="85"/>
      <c r="CK480" s="85"/>
      <c r="CL480" s="85"/>
      <c r="CM480" s="85"/>
    </row>
    <row r="481" spans="1:91" s="88" customFormat="1">
      <c r="A481" s="86"/>
      <c r="B481" s="87"/>
      <c r="F481" s="89"/>
      <c r="G481" s="87"/>
      <c r="H481" s="87"/>
      <c r="I481" s="87"/>
      <c r="J481" s="87"/>
      <c r="K481" s="87"/>
      <c r="L481" s="87"/>
      <c r="M481" s="87"/>
      <c r="N481" s="87"/>
      <c r="O481" s="87"/>
      <c r="P481" s="87"/>
      <c r="Q481" s="87"/>
      <c r="R481" s="87"/>
      <c r="S481" s="87"/>
      <c r="U481" s="90"/>
      <c r="V481" s="85"/>
      <c r="W481" s="85"/>
      <c r="X481" s="85"/>
      <c r="Y481" s="85"/>
      <c r="Z481" s="85"/>
      <c r="AA481" s="85"/>
      <c r="AB481" s="85"/>
      <c r="AC481" s="85"/>
      <c r="AD481" s="85"/>
      <c r="AE481" s="85"/>
      <c r="AF481" s="85"/>
      <c r="AG481" s="85"/>
      <c r="AH481" s="85"/>
      <c r="AI481" s="85"/>
      <c r="AJ481" s="85"/>
      <c r="AK481" s="85"/>
      <c r="AL481" s="85"/>
      <c r="AM481" s="85"/>
      <c r="AN481" s="85"/>
      <c r="AO481" s="85"/>
      <c r="AP481" s="85"/>
      <c r="AQ481" s="85"/>
      <c r="AR481" s="85"/>
      <c r="AS481" s="85"/>
      <c r="AT481" s="85"/>
      <c r="AU481" s="85"/>
      <c r="AV481" s="85"/>
      <c r="AW481" s="85"/>
      <c r="AX481" s="85"/>
      <c r="AY481" s="85"/>
      <c r="AZ481" s="85"/>
      <c r="BA481" s="85"/>
      <c r="BB481" s="85"/>
      <c r="BC481" s="85"/>
      <c r="BD481" s="85"/>
      <c r="BE481" s="85"/>
      <c r="BF481" s="85"/>
      <c r="BG481" s="85"/>
      <c r="BH481" s="85"/>
      <c r="BI481" s="85"/>
      <c r="BJ481" s="85"/>
      <c r="BK481" s="85"/>
      <c r="BL481" s="85"/>
      <c r="BM481" s="85"/>
      <c r="BN481" s="85"/>
      <c r="BO481" s="85"/>
      <c r="BP481" s="85"/>
      <c r="BQ481" s="85"/>
      <c r="BR481" s="85"/>
      <c r="BS481" s="85"/>
      <c r="BT481" s="85"/>
      <c r="BU481" s="85"/>
      <c r="BV481" s="85"/>
      <c r="BW481" s="85"/>
      <c r="BX481" s="85"/>
      <c r="BY481" s="85"/>
      <c r="BZ481" s="85"/>
      <c r="CA481" s="85"/>
      <c r="CB481" s="85"/>
      <c r="CC481" s="85"/>
      <c r="CD481" s="85"/>
      <c r="CE481" s="85"/>
      <c r="CF481" s="85"/>
      <c r="CG481" s="85"/>
      <c r="CH481" s="85"/>
      <c r="CI481" s="85"/>
      <c r="CJ481" s="85"/>
      <c r="CK481" s="85"/>
      <c r="CL481" s="85"/>
      <c r="CM481" s="85"/>
    </row>
    <row r="482" spans="1:91" s="88" customFormat="1">
      <c r="A482" s="86"/>
      <c r="B482" s="87"/>
      <c r="F482" s="89"/>
      <c r="G482" s="87"/>
      <c r="H482" s="87"/>
      <c r="I482" s="87"/>
      <c r="J482" s="87"/>
      <c r="K482" s="87"/>
      <c r="L482" s="87"/>
      <c r="M482" s="87"/>
      <c r="N482" s="87"/>
      <c r="O482" s="87"/>
      <c r="P482" s="87"/>
      <c r="Q482" s="87"/>
      <c r="R482" s="87"/>
      <c r="S482" s="87"/>
      <c r="U482" s="90"/>
      <c r="V482" s="85"/>
      <c r="W482" s="85"/>
      <c r="X482" s="85"/>
      <c r="Y482" s="85"/>
      <c r="Z482" s="85"/>
      <c r="AA482" s="85"/>
      <c r="AB482" s="85"/>
      <c r="AC482" s="85"/>
      <c r="AD482" s="85"/>
      <c r="AE482" s="85"/>
      <c r="AF482" s="85"/>
      <c r="AG482" s="85"/>
      <c r="AH482" s="85"/>
      <c r="AI482" s="85"/>
      <c r="AJ482" s="85"/>
      <c r="AK482" s="85"/>
      <c r="AL482" s="85"/>
      <c r="AM482" s="85"/>
      <c r="AN482" s="85"/>
      <c r="AO482" s="85"/>
      <c r="AP482" s="85"/>
      <c r="AQ482" s="85"/>
      <c r="AR482" s="85"/>
      <c r="AS482" s="85"/>
      <c r="AT482" s="85"/>
      <c r="AU482" s="85"/>
      <c r="AV482" s="85"/>
      <c r="AW482" s="85"/>
      <c r="AX482" s="85"/>
      <c r="AY482" s="85"/>
      <c r="AZ482" s="85"/>
      <c r="BA482" s="85"/>
      <c r="BB482" s="85"/>
      <c r="BC482" s="85"/>
      <c r="BD482" s="85"/>
      <c r="BE482" s="85"/>
      <c r="BF482" s="85"/>
      <c r="BG482" s="85"/>
      <c r="BH482" s="85"/>
      <c r="BI482" s="85"/>
      <c r="BJ482" s="85"/>
      <c r="BK482" s="85"/>
      <c r="BL482" s="85"/>
      <c r="BM482" s="85"/>
      <c r="BN482" s="85"/>
      <c r="BO482" s="85"/>
      <c r="BP482" s="85"/>
      <c r="BQ482" s="85"/>
      <c r="BR482" s="85"/>
      <c r="BS482" s="85"/>
      <c r="BT482" s="85"/>
      <c r="BU482" s="85"/>
      <c r="BV482" s="85"/>
      <c r="BW482" s="85"/>
      <c r="BX482" s="85"/>
      <c r="BY482" s="85"/>
      <c r="BZ482" s="85"/>
      <c r="CA482" s="85"/>
      <c r="CB482" s="85"/>
      <c r="CC482" s="85"/>
      <c r="CD482" s="85"/>
      <c r="CE482" s="85"/>
      <c r="CF482" s="85"/>
      <c r="CG482" s="85"/>
      <c r="CH482" s="85"/>
      <c r="CI482" s="85"/>
      <c r="CJ482" s="85"/>
      <c r="CK482" s="85"/>
      <c r="CL482" s="85"/>
      <c r="CM482" s="85"/>
    </row>
    <row r="483" spans="1:91" s="88" customFormat="1">
      <c r="A483" s="86"/>
      <c r="B483" s="87"/>
      <c r="F483" s="89"/>
      <c r="G483" s="87"/>
      <c r="H483" s="87"/>
      <c r="I483" s="87"/>
      <c r="J483" s="87"/>
      <c r="K483" s="87"/>
      <c r="L483" s="87"/>
      <c r="M483" s="87"/>
      <c r="N483" s="87"/>
      <c r="O483" s="87"/>
      <c r="P483" s="87"/>
      <c r="Q483" s="87"/>
      <c r="R483" s="87"/>
      <c r="S483" s="87"/>
      <c r="U483" s="90"/>
      <c r="V483" s="85"/>
      <c r="W483" s="85"/>
      <c r="X483" s="85"/>
      <c r="Y483" s="85"/>
      <c r="Z483" s="85"/>
      <c r="AA483" s="85"/>
      <c r="AB483" s="85"/>
      <c r="AC483" s="85"/>
      <c r="AD483" s="85"/>
      <c r="AE483" s="85"/>
      <c r="AF483" s="85"/>
      <c r="AG483" s="85"/>
      <c r="AH483" s="85"/>
      <c r="AI483" s="85"/>
      <c r="AJ483" s="85"/>
      <c r="AK483" s="85"/>
      <c r="AL483" s="85"/>
      <c r="AM483" s="85"/>
      <c r="AN483" s="85"/>
      <c r="AO483" s="85"/>
      <c r="AP483" s="85"/>
      <c r="AQ483" s="85"/>
      <c r="AR483" s="85"/>
      <c r="AS483" s="85"/>
      <c r="AT483" s="85"/>
      <c r="AU483" s="85"/>
      <c r="AV483" s="85"/>
      <c r="AW483" s="85"/>
      <c r="AX483" s="85"/>
      <c r="AY483" s="85"/>
      <c r="AZ483" s="85"/>
      <c r="BA483" s="85"/>
      <c r="BB483" s="85"/>
      <c r="BC483" s="85"/>
      <c r="BD483" s="85"/>
      <c r="BE483" s="85"/>
      <c r="BF483" s="85"/>
      <c r="BG483" s="85"/>
      <c r="BH483" s="85"/>
      <c r="BI483" s="85"/>
      <c r="BJ483" s="85"/>
      <c r="BK483" s="85"/>
      <c r="BL483" s="85"/>
      <c r="BM483" s="85"/>
      <c r="BN483" s="85"/>
      <c r="BO483" s="85"/>
      <c r="BP483" s="85"/>
      <c r="BQ483" s="85"/>
      <c r="BR483" s="85"/>
      <c r="BS483" s="85"/>
      <c r="BT483" s="85"/>
      <c r="BU483" s="85"/>
      <c r="BV483" s="85"/>
      <c r="BW483" s="85"/>
      <c r="BX483" s="85"/>
      <c r="BY483" s="85"/>
      <c r="BZ483" s="85"/>
      <c r="CA483" s="85"/>
      <c r="CB483" s="85"/>
      <c r="CC483" s="85"/>
      <c r="CD483" s="85"/>
      <c r="CE483" s="85"/>
      <c r="CF483" s="85"/>
      <c r="CG483" s="85"/>
      <c r="CH483" s="85"/>
      <c r="CI483" s="85"/>
      <c r="CJ483" s="85"/>
      <c r="CK483" s="85"/>
      <c r="CL483" s="85"/>
      <c r="CM483" s="85"/>
    </row>
    <row r="484" spans="1:91" s="88" customFormat="1">
      <c r="A484" s="86"/>
      <c r="B484" s="87"/>
      <c r="F484" s="89"/>
      <c r="G484" s="87"/>
      <c r="H484" s="87"/>
      <c r="I484" s="87"/>
      <c r="J484" s="87"/>
      <c r="K484" s="87"/>
      <c r="L484" s="87"/>
      <c r="M484" s="87"/>
      <c r="N484" s="87"/>
      <c r="O484" s="87"/>
      <c r="P484" s="87"/>
      <c r="Q484" s="87"/>
      <c r="R484" s="87"/>
      <c r="S484" s="87"/>
      <c r="U484" s="90"/>
      <c r="V484" s="85"/>
      <c r="W484" s="85"/>
      <c r="X484" s="85"/>
      <c r="Y484" s="85"/>
      <c r="Z484" s="85"/>
      <c r="AA484" s="85"/>
      <c r="AB484" s="85"/>
      <c r="AC484" s="85"/>
      <c r="AD484" s="85"/>
      <c r="AE484" s="85"/>
      <c r="AF484" s="85"/>
      <c r="AG484" s="85"/>
      <c r="AH484" s="85"/>
      <c r="AI484" s="85"/>
      <c r="AJ484" s="85"/>
      <c r="AK484" s="85"/>
      <c r="AL484" s="85"/>
      <c r="AM484" s="85"/>
      <c r="AN484" s="85"/>
      <c r="AO484" s="85"/>
      <c r="AP484" s="85"/>
      <c r="AQ484" s="85"/>
      <c r="AR484" s="85"/>
      <c r="AS484" s="85"/>
      <c r="AT484" s="85"/>
      <c r="AU484" s="85"/>
      <c r="AV484" s="85"/>
      <c r="AW484" s="85"/>
      <c r="AX484" s="85"/>
      <c r="AY484" s="85"/>
      <c r="AZ484" s="85"/>
      <c r="BA484" s="85"/>
      <c r="BB484" s="85"/>
      <c r="BC484" s="85"/>
      <c r="BD484" s="85"/>
      <c r="BE484" s="85"/>
      <c r="BF484" s="85"/>
      <c r="BG484" s="85"/>
      <c r="BH484" s="85"/>
      <c r="BI484" s="85"/>
      <c r="BJ484" s="85"/>
      <c r="BK484" s="85"/>
      <c r="BL484" s="85"/>
      <c r="BM484" s="85"/>
      <c r="BN484" s="85"/>
      <c r="BO484" s="85"/>
      <c r="BP484" s="85"/>
      <c r="BQ484" s="85"/>
      <c r="BR484" s="85"/>
      <c r="BS484" s="85"/>
      <c r="BT484" s="85"/>
      <c r="BU484" s="85"/>
      <c r="BV484" s="85"/>
      <c r="BW484" s="85"/>
      <c r="BX484" s="85"/>
      <c r="BY484" s="85"/>
      <c r="BZ484" s="85"/>
      <c r="CA484" s="85"/>
      <c r="CB484" s="85"/>
      <c r="CC484" s="85"/>
      <c r="CD484" s="85"/>
      <c r="CE484" s="85"/>
      <c r="CF484" s="85"/>
      <c r="CG484" s="85"/>
      <c r="CH484" s="85"/>
      <c r="CI484" s="85"/>
      <c r="CJ484" s="85"/>
      <c r="CK484" s="85"/>
      <c r="CL484" s="85"/>
      <c r="CM484" s="85"/>
    </row>
    <row r="485" spans="1:91" s="88" customFormat="1">
      <c r="A485" s="86"/>
      <c r="B485" s="87"/>
      <c r="F485" s="89"/>
      <c r="G485" s="87"/>
      <c r="H485" s="87"/>
      <c r="I485" s="87"/>
      <c r="J485" s="87"/>
      <c r="K485" s="87"/>
      <c r="L485" s="87"/>
      <c r="M485" s="87"/>
      <c r="N485" s="87"/>
      <c r="O485" s="87"/>
      <c r="P485" s="87"/>
      <c r="Q485" s="87"/>
      <c r="R485" s="87"/>
      <c r="S485" s="87"/>
      <c r="U485" s="90"/>
      <c r="V485" s="85"/>
      <c r="W485" s="85"/>
      <c r="X485" s="85"/>
      <c r="Y485" s="85"/>
      <c r="Z485" s="85"/>
      <c r="AA485" s="85"/>
      <c r="AB485" s="85"/>
      <c r="AC485" s="85"/>
      <c r="AD485" s="85"/>
      <c r="AE485" s="85"/>
      <c r="AF485" s="85"/>
      <c r="AG485" s="85"/>
      <c r="AH485" s="85"/>
      <c r="AI485" s="85"/>
      <c r="AJ485" s="85"/>
      <c r="AK485" s="85"/>
      <c r="AL485" s="85"/>
      <c r="AM485" s="85"/>
      <c r="AN485" s="85"/>
      <c r="AO485" s="85"/>
      <c r="AP485" s="85"/>
      <c r="AQ485" s="85"/>
      <c r="AR485" s="85"/>
      <c r="AS485" s="85"/>
      <c r="AT485" s="85"/>
      <c r="AU485" s="85"/>
      <c r="AV485" s="85"/>
      <c r="AW485" s="85"/>
      <c r="AX485" s="85"/>
      <c r="AY485" s="85"/>
      <c r="AZ485" s="85"/>
      <c r="BA485" s="85"/>
      <c r="BB485" s="85"/>
      <c r="BC485" s="85"/>
      <c r="BD485" s="85"/>
      <c r="BE485" s="85"/>
      <c r="BF485" s="85"/>
      <c r="BG485" s="85"/>
      <c r="BH485" s="85"/>
      <c r="BI485" s="85"/>
      <c r="BJ485" s="85"/>
      <c r="BK485" s="85"/>
      <c r="BL485" s="85"/>
      <c r="BM485" s="85"/>
      <c r="BN485" s="85"/>
      <c r="BO485" s="85"/>
      <c r="BP485" s="85"/>
      <c r="BQ485" s="85"/>
      <c r="BR485" s="85"/>
      <c r="BS485" s="85"/>
      <c r="BT485" s="85"/>
      <c r="BU485" s="85"/>
      <c r="BV485" s="85"/>
      <c r="BW485" s="85"/>
      <c r="BX485" s="85"/>
      <c r="BY485" s="85"/>
      <c r="BZ485" s="85"/>
      <c r="CA485" s="85"/>
      <c r="CB485" s="85"/>
      <c r="CC485" s="85"/>
      <c r="CD485" s="85"/>
      <c r="CE485" s="85"/>
      <c r="CF485" s="85"/>
      <c r="CG485" s="85"/>
      <c r="CH485" s="85"/>
      <c r="CI485" s="85"/>
      <c r="CJ485" s="85"/>
      <c r="CK485" s="85"/>
      <c r="CL485" s="85"/>
      <c r="CM485" s="85"/>
    </row>
    <row r="486" spans="1:91" s="88" customFormat="1">
      <c r="A486" s="86"/>
      <c r="B486" s="87"/>
      <c r="F486" s="89"/>
      <c r="G486" s="87"/>
      <c r="H486" s="87"/>
      <c r="I486" s="87"/>
      <c r="J486" s="87"/>
      <c r="K486" s="87"/>
      <c r="L486" s="87"/>
      <c r="M486" s="87"/>
      <c r="N486" s="87"/>
      <c r="O486" s="87"/>
      <c r="P486" s="87"/>
      <c r="Q486" s="87"/>
      <c r="R486" s="87"/>
      <c r="S486" s="87"/>
      <c r="U486" s="90"/>
      <c r="V486" s="85"/>
      <c r="W486" s="85"/>
      <c r="X486" s="85"/>
      <c r="Y486" s="85"/>
      <c r="Z486" s="85"/>
      <c r="AA486" s="85"/>
      <c r="AB486" s="85"/>
      <c r="AC486" s="85"/>
      <c r="AD486" s="85"/>
      <c r="AE486" s="85"/>
      <c r="AF486" s="85"/>
      <c r="AG486" s="85"/>
      <c r="AH486" s="85"/>
      <c r="AI486" s="85"/>
      <c r="AJ486" s="85"/>
      <c r="AK486" s="85"/>
      <c r="AL486" s="85"/>
      <c r="AM486" s="85"/>
      <c r="AN486" s="85"/>
      <c r="AO486" s="85"/>
      <c r="AP486" s="85"/>
      <c r="AQ486" s="85"/>
      <c r="AR486" s="85"/>
      <c r="AS486" s="85"/>
      <c r="AT486" s="85"/>
      <c r="AU486" s="85"/>
      <c r="AV486" s="85"/>
      <c r="AW486" s="85"/>
      <c r="AX486" s="85"/>
      <c r="AY486" s="85"/>
      <c r="AZ486" s="85"/>
      <c r="BA486" s="85"/>
      <c r="BB486" s="85"/>
      <c r="BC486" s="85"/>
      <c r="BD486" s="85"/>
      <c r="BE486" s="85"/>
      <c r="BF486" s="85"/>
      <c r="BG486" s="85"/>
      <c r="BH486" s="85"/>
      <c r="BI486" s="85"/>
      <c r="BJ486" s="85"/>
      <c r="BK486" s="85"/>
      <c r="BL486" s="85"/>
      <c r="BM486" s="85"/>
      <c r="BN486" s="85"/>
      <c r="BO486" s="85"/>
      <c r="BP486" s="85"/>
      <c r="BQ486" s="85"/>
      <c r="BR486" s="85"/>
      <c r="BS486" s="85"/>
      <c r="BT486" s="85"/>
      <c r="BU486" s="85"/>
      <c r="BV486" s="85"/>
      <c r="BW486" s="85"/>
      <c r="BX486" s="85"/>
      <c r="BY486" s="85"/>
      <c r="BZ486" s="85"/>
      <c r="CA486" s="85"/>
      <c r="CB486" s="85"/>
      <c r="CC486" s="85"/>
      <c r="CD486" s="85"/>
      <c r="CE486" s="85"/>
      <c r="CF486" s="85"/>
      <c r="CG486" s="85"/>
      <c r="CH486" s="85"/>
      <c r="CI486" s="85"/>
      <c r="CJ486" s="85"/>
      <c r="CK486" s="85"/>
      <c r="CL486" s="85"/>
      <c r="CM486" s="85"/>
    </row>
    <row r="487" spans="1:91" s="88" customFormat="1">
      <c r="A487" s="86"/>
      <c r="B487" s="87"/>
      <c r="F487" s="89"/>
      <c r="G487" s="87"/>
      <c r="H487" s="87"/>
      <c r="I487" s="87"/>
      <c r="J487" s="87"/>
      <c r="K487" s="87"/>
      <c r="L487" s="87"/>
      <c r="M487" s="87"/>
      <c r="N487" s="87"/>
      <c r="O487" s="87"/>
      <c r="P487" s="87"/>
      <c r="Q487" s="87"/>
      <c r="R487" s="87"/>
      <c r="S487" s="87"/>
      <c r="U487" s="90"/>
      <c r="V487" s="85"/>
      <c r="W487" s="85"/>
      <c r="X487" s="85"/>
      <c r="Y487" s="85"/>
      <c r="Z487" s="85"/>
      <c r="AA487" s="85"/>
      <c r="AB487" s="85"/>
      <c r="AC487" s="85"/>
      <c r="AD487" s="85"/>
      <c r="AE487" s="85"/>
      <c r="AF487" s="85"/>
      <c r="AG487" s="85"/>
      <c r="AH487" s="85"/>
      <c r="AI487" s="85"/>
      <c r="AJ487" s="85"/>
      <c r="AK487" s="85"/>
      <c r="AL487" s="85"/>
      <c r="AM487" s="85"/>
      <c r="AN487" s="85"/>
      <c r="AO487" s="85"/>
      <c r="AP487" s="85"/>
      <c r="AQ487" s="85"/>
      <c r="AR487" s="85"/>
      <c r="AS487" s="85"/>
      <c r="AT487" s="85"/>
      <c r="AU487" s="85"/>
      <c r="AV487" s="85"/>
      <c r="AW487" s="85"/>
      <c r="AX487" s="85"/>
      <c r="AY487" s="85"/>
      <c r="AZ487" s="85"/>
      <c r="BA487" s="85"/>
      <c r="BB487" s="85"/>
      <c r="BC487" s="85"/>
      <c r="BD487" s="85"/>
      <c r="BE487" s="85"/>
      <c r="BF487" s="85"/>
      <c r="BG487" s="85"/>
      <c r="BH487" s="85"/>
      <c r="BI487" s="85"/>
      <c r="BJ487" s="85"/>
      <c r="BK487" s="85"/>
      <c r="BL487" s="85"/>
      <c r="BM487" s="85"/>
      <c r="BN487" s="85"/>
      <c r="BO487" s="85"/>
      <c r="BP487" s="85"/>
      <c r="BQ487" s="85"/>
      <c r="BR487" s="85"/>
      <c r="BS487" s="85"/>
      <c r="BT487" s="85"/>
      <c r="BU487" s="85"/>
      <c r="BV487" s="85"/>
      <c r="BW487" s="85"/>
      <c r="BX487" s="85"/>
      <c r="BY487" s="85"/>
      <c r="BZ487" s="85"/>
      <c r="CA487" s="85"/>
      <c r="CB487" s="85"/>
      <c r="CC487" s="85"/>
      <c r="CD487" s="85"/>
      <c r="CE487" s="85"/>
      <c r="CF487" s="85"/>
      <c r="CG487" s="85"/>
      <c r="CH487" s="85"/>
      <c r="CI487" s="85"/>
      <c r="CJ487" s="85"/>
      <c r="CK487" s="85"/>
      <c r="CL487" s="85"/>
      <c r="CM487" s="85"/>
    </row>
    <row r="488" spans="1:91" s="88" customFormat="1">
      <c r="A488" s="86"/>
      <c r="B488" s="87"/>
      <c r="F488" s="89"/>
      <c r="G488" s="87"/>
      <c r="H488" s="87"/>
      <c r="I488" s="87"/>
      <c r="J488" s="87"/>
      <c r="K488" s="87"/>
      <c r="L488" s="87"/>
      <c r="M488" s="87"/>
      <c r="N488" s="87"/>
      <c r="O488" s="87"/>
      <c r="P488" s="87"/>
      <c r="Q488" s="87"/>
      <c r="R488" s="87"/>
      <c r="S488" s="87"/>
      <c r="U488" s="90"/>
      <c r="V488" s="85"/>
      <c r="W488" s="85"/>
      <c r="X488" s="85"/>
      <c r="Y488" s="85"/>
      <c r="Z488" s="85"/>
      <c r="AA488" s="85"/>
      <c r="AB488" s="85"/>
      <c r="AC488" s="85"/>
      <c r="AD488" s="85"/>
      <c r="AE488" s="85"/>
      <c r="AF488" s="85"/>
      <c r="AG488" s="85"/>
      <c r="AH488" s="85"/>
      <c r="AI488" s="85"/>
      <c r="AJ488" s="85"/>
      <c r="AK488" s="85"/>
      <c r="AL488" s="85"/>
      <c r="AM488" s="85"/>
      <c r="AN488" s="85"/>
      <c r="AO488" s="85"/>
      <c r="AP488" s="85"/>
      <c r="AQ488" s="85"/>
      <c r="AR488" s="85"/>
      <c r="AS488" s="85"/>
      <c r="AT488" s="85"/>
      <c r="AU488" s="85"/>
      <c r="AV488" s="85"/>
      <c r="AW488" s="85"/>
      <c r="AX488" s="85"/>
      <c r="AY488" s="85"/>
      <c r="AZ488" s="85"/>
      <c r="BA488" s="85"/>
      <c r="BB488" s="85"/>
      <c r="BC488" s="85"/>
      <c r="BD488" s="85"/>
      <c r="BE488" s="85"/>
      <c r="BF488" s="85"/>
      <c r="BG488" s="85"/>
      <c r="BH488" s="85"/>
      <c r="BI488" s="85"/>
      <c r="BJ488" s="85"/>
      <c r="BK488" s="85"/>
      <c r="BL488" s="85"/>
      <c r="BM488" s="85"/>
      <c r="BN488" s="85"/>
      <c r="BO488" s="85"/>
      <c r="BP488" s="85"/>
      <c r="BQ488" s="85"/>
      <c r="BR488" s="85"/>
      <c r="BS488" s="85"/>
      <c r="BT488" s="85"/>
      <c r="BU488" s="85"/>
      <c r="BV488" s="85"/>
      <c r="BW488" s="85"/>
      <c r="BX488" s="85"/>
      <c r="BY488" s="85"/>
      <c r="BZ488" s="85"/>
      <c r="CA488" s="85"/>
      <c r="CB488" s="85"/>
      <c r="CC488" s="85"/>
      <c r="CD488" s="85"/>
      <c r="CE488" s="85"/>
      <c r="CF488" s="85"/>
      <c r="CG488" s="85"/>
      <c r="CH488" s="85"/>
      <c r="CI488" s="85"/>
      <c r="CJ488" s="85"/>
      <c r="CK488" s="85"/>
      <c r="CL488" s="85"/>
      <c r="CM488" s="85"/>
    </row>
    <row r="489" spans="1:91" s="88" customFormat="1">
      <c r="A489" s="86"/>
      <c r="B489" s="87"/>
      <c r="F489" s="89"/>
      <c r="G489" s="87"/>
      <c r="H489" s="87"/>
      <c r="I489" s="87"/>
      <c r="J489" s="87"/>
      <c r="K489" s="87"/>
      <c r="L489" s="87"/>
      <c r="M489" s="87"/>
      <c r="N489" s="87"/>
      <c r="O489" s="87"/>
      <c r="P489" s="87"/>
      <c r="Q489" s="87"/>
      <c r="R489" s="87"/>
      <c r="S489" s="87"/>
      <c r="U489" s="90"/>
      <c r="V489" s="85"/>
      <c r="W489" s="85"/>
      <c r="X489" s="85"/>
      <c r="Y489" s="85"/>
      <c r="Z489" s="85"/>
      <c r="AA489" s="85"/>
      <c r="AB489" s="85"/>
      <c r="AC489" s="85"/>
      <c r="AD489" s="85"/>
      <c r="AE489" s="85"/>
      <c r="AF489" s="85"/>
      <c r="AG489" s="85"/>
      <c r="AH489" s="85"/>
      <c r="AI489" s="85"/>
      <c r="AJ489" s="85"/>
      <c r="AK489" s="85"/>
      <c r="AL489" s="85"/>
      <c r="AM489" s="85"/>
      <c r="AN489" s="85"/>
      <c r="AO489" s="85"/>
      <c r="AP489" s="85"/>
      <c r="AQ489" s="85"/>
      <c r="AR489" s="85"/>
      <c r="AS489" s="85"/>
      <c r="AT489" s="85"/>
      <c r="AU489" s="85"/>
      <c r="AV489" s="85"/>
      <c r="AW489" s="85"/>
      <c r="AX489" s="85"/>
      <c r="AY489" s="85"/>
      <c r="AZ489" s="85"/>
      <c r="BA489" s="85"/>
      <c r="BB489" s="85"/>
      <c r="BC489" s="85"/>
      <c r="BD489" s="85"/>
      <c r="BE489" s="85"/>
      <c r="BF489" s="85"/>
      <c r="BG489" s="85"/>
      <c r="BH489" s="85"/>
      <c r="BI489" s="85"/>
      <c r="BJ489" s="85"/>
      <c r="BK489" s="85"/>
      <c r="BL489" s="85"/>
      <c r="BM489" s="85"/>
      <c r="BN489" s="85"/>
      <c r="BO489" s="85"/>
      <c r="BP489" s="85"/>
      <c r="BQ489" s="85"/>
      <c r="BR489" s="85"/>
      <c r="BS489" s="85"/>
      <c r="BT489" s="85"/>
      <c r="BU489" s="85"/>
      <c r="BV489" s="85"/>
      <c r="BW489" s="85"/>
      <c r="BX489" s="85"/>
      <c r="BY489" s="85"/>
      <c r="BZ489" s="85"/>
      <c r="CA489" s="85"/>
      <c r="CB489" s="85"/>
      <c r="CC489" s="85"/>
      <c r="CD489" s="85"/>
      <c r="CE489" s="85"/>
      <c r="CF489" s="85"/>
      <c r="CG489" s="85"/>
      <c r="CH489" s="85"/>
      <c r="CI489" s="85"/>
      <c r="CJ489" s="85"/>
      <c r="CK489" s="85"/>
      <c r="CL489" s="85"/>
      <c r="CM489" s="85"/>
    </row>
    <row r="490" spans="1:91" s="88" customFormat="1">
      <c r="A490" s="86"/>
      <c r="B490" s="87"/>
      <c r="F490" s="89"/>
      <c r="G490" s="87"/>
      <c r="H490" s="87"/>
      <c r="I490" s="87"/>
      <c r="J490" s="87"/>
      <c r="K490" s="87"/>
      <c r="L490" s="87"/>
      <c r="M490" s="87"/>
      <c r="N490" s="87"/>
      <c r="O490" s="87"/>
      <c r="P490" s="87"/>
      <c r="Q490" s="87"/>
      <c r="R490" s="87"/>
      <c r="S490" s="87"/>
      <c r="U490" s="90"/>
      <c r="V490" s="85"/>
      <c r="W490" s="85"/>
      <c r="X490" s="85"/>
      <c r="Y490" s="85"/>
      <c r="Z490" s="85"/>
      <c r="AA490" s="85"/>
      <c r="AB490" s="85"/>
      <c r="AC490" s="85"/>
      <c r="AD490" s="85"/>
      <c r="AE490" s="85"/>
      <c r="AF490" s="85"/>
      <c r="AG490" s="85"/>
      <c r="AH490" s="85"/>
      <c r="AI490" s="85"/>
      <c r="AJ490" s="85"/>
      <c r="AK490" s="85"/>
      <c r="AL490" s="85"/>
      <c r="AM490" s="85"/>
      <c r="AN490" s="85"/>
      <c r="AO490" s="85"/>
      <c r="AP490" s="85"/>
      <c r="AQ490" s="85"/>
      <c r="AR490" s="85"/>
      <c r="AS490" s="85"/>
      <c r="AT490" s="85"/>
      <c r="AU490" s="85"/>
      <c r="AV490" s="85"/>
      <c r="AW490" s="85"/>
      <c r="AX490" s="85"/>
      <c r="AY490" s="85"/>
      <c r="AZ490" s="85"/>
      <c r="BA490" s="85"/>
      <c r="BB490" s="85"/>
      <c r="BC490" s="85"/>
      <c r="BD490" s="85"/>
      <c r="BE490" s="85"/>
      <c r="BF490" s="85"/>
      <c r="BG490" s="85"/>
      <c r="BH490" s="85"/>
      <c r="BI490" s="85"/>
      <c r="BJ490" s="85"/>
      <c r="BK490" s="85"/>
      <c r="BL490" s="85"/>
      <c r="BM490" s="85"/>
      <c r="BN490" s="85"/>
      <c r="BO490" s="85"/>
      <c r="BP490" s="85"/>
      <c r="BQ490" s="85"/>
      <c r="BR490" s="85"/>
      <c r="BS490" s="85"/>
      <c r="BT490" s="85"/>
      <c r="BU490" s="85"/>
      <c r="BV490" s="85"/>
      <c r="BW490" s="85"/>
      <c r="BX490" s="85"/>
      <c r="BY490" s="85"/>
      <c r="BZ490" s="85"/>
      <c r="CA490" s="85"/>
      <c r="CB490" s="85"/>
      <c r="CC490" s="85"/>
      <c r="CD490" s="85"/>
      <c r="CE490" s="85"/>
      <c r="CF490" s="85"/>
      <c r="CG490" s="85"/>
      <c r="CH490" s="85"/>
      <c r="CI490" s="85"/>
      <c r="CJ490" s="85"/>
      <c r="CK490" s="85"/>
      <c r="CL490" s="85"/>
      <c r="CM490" s="85"/>
    </row>
    <row r="491" spans="1:91" s="88" customFormat="1">
      <c r="A491" s="86"/>
      <c r="B491" s="87"/>
      <c r="F491" s="89"/>
      <c r="G491" s="87"/>
      <c r="H491" s="87"/>
      <c r="I491" s="87"/>
      <c r="J491" s="87"/>
      <c r="K491" s="87"/>
      <c r="L491" s="87"/>
      <c r="M491" s="87"/>
      <c r="N491" s="87"/>
      <c r="O491" s="87"/>
      <c r="P491" s="87"/>
      <c r="Q491" s="87"/>
      <c r="R491" s="87"/>
      <c r="S491" s="87"/>
      <c r="U491" s="90"/>
      <c r="V491" s="85"/>
      <c r="W491" s="85"/>
      <c r="X491" s="85"/>
      <c r="Y491" s="85"/>
      <c r="Z491" s="85"/>
      <c r="AA491" s="85"/>
      <c r="AB491" s="85"/>
      <c r="AC491" s="85"/>
      <c r="AD491" s="85"/>
      <c r="AE491" s="85"/>
      <c r="AF491" s="85"/>
      <c r="AG491" s="85"/>
      <c r="AH491" s="85"/>
      <c r="AI491" s="85"/>
      <c r="AJ491" s="85"/>
      <c r="AK491" s="85"/>
      <c r="AL491" s="85"/>
      <c r="AM491" s="85"/>
      <c r="AN491" s="85"/>
      <c r="AO491" s="85"/>
      <c r="AP491" s="85"/>
      <c r="AQ491" s="85"/>
      <c r="AR491" s="85"/>
      <c r="AS491" s="85"/>
      <c r="AT491" s="85"/>
      <c r="AU491" s="85"/>
      <c r="AV491" s="85"/>
      <c r="AW491" s="85"/>
      <c r="AX491" s="85"/>
      <c r="AY491" s="85"/>
      <c r="AZ491" s="85"/>
      <c r="BA491" s="85"/>
      <c r="BB491" s="85"/>
      <c r="BC491" s="85"/>
      <c r="BD491" s="85"/>
      <c r="BE491" s="85"/>
      <c r="BF491" s="85"/>
      <c r="BG491" s="85"/>
      <c r="BH491" s="85"/>
      <c r="BI491" s="85"/>
      <c r="BJ491" s="85"/>
      <c r="BK491" s="85"/>
      <c r="BL491" s="85"/>
      <c r="BM491" s="85"/>
      <c r="BN491" s="85"/>
      <c r="BO491" s="85"/>
      <c r="BP491" s="85"/>
      <c r="BQ491" s="85"/>
      <c r="BR491" s="85"/>
      <c r="BS491" s="85"/>
      <c r="BT491" s="85"/>
      <c r="BU491" s="85"/>
      <c r="BV491" s="85"/>
      <c r="BW491" s="85"/>
      <c r="BX491" s="85"/>
      <c r="BY491" s="85"/>
      <c r="BZ491" s="85"/>
      <c r="CA491" s="85"/>
      <c r="CB491" s="85"/>
      <c r="CC491" s="85"/>
      <c r="CD491" s="85"/>
      <c r="CE491" s="85"/>
      <c r="CF491" s="85"/>
      <c r="CG491" s="85"/>
      <c r="CH491" s="85"/>
      <c r="CI491" s="85"/>
      <c r="CJ491" s="85"/>
      <c r="CK491" s="85"/>
      <c r="CL491" s="85"/>
      <c r="CM491" s="85"/>
    </row>
    <row r="492" spans="1:91" s="88" customFormat="1">
      <c r="A492" s="86"/>
      <c r="B492" s="87"/>
      <c r="F492" s="89"/>
      <c r="G492" s="87"/>
      <c r="H492" s="87"/>
      <c r="I492" s="87"/>
      <c r="J492" s="87"/>
      <c r="K492" s="87"/>
      <c r="L492" s="87"/>
      <c r="M492" s="87"/>
      <c r="N492" s="87"/>
      <c r="O492" s="87"/>
      <c r="P492" s="87"/>
      <c r="Q492" s="87"/>
      <c r="R492" s="87"/>
      <c r="S492" s="87"/>
      <c r="U492" s="90"/>
      <c r="V492" s="85"/>
      <c r="W492" s="85"/>
      <c r="X492" s="85"/>
      <c r="Y492" s="85"/>
      <c r="Z492" s="85"/>
      <c r="AA492" s="85"/>
      <c r="AB492" s="85"/>
      <c r="AC492" s="85"/>
      <c r="AD492" s="85"/>
      <c r="AE492" s="85"/>
      <c r="AF492" s="85"/>
      <c r="AG492" s="85"/>
      <c r="AH492" s="85"/>
      <c r="AI492" s="85"/>
      <c r="AJ492" s="85"/>
      <c r="AK492" s="85"/>
      <c r="AL492" s="85"/>
      <c r="AM492" s="85"/>
      <c r="AN492" s="85"/>
      <c r="AO492" s="85"/>
      <c r="AP492" s="85"/>
      <c r="AQ492" s="85"/>
      <c r="AR492" s="85"/>
      <c r="AS492" s="85"/>
      <c r="AT492" s="85"/>
      <c r="AU492" s="85"/>
      <c r="AV492" s="85"/>
      <c r="AW492" s="85"/>
      <c r="AX492" s="85"/>
      <c r="AY492" s="85"/>
      <c r="AZ492" s="85"/>
      <c r="BA492" s="85"/>
      <c r="BB492" s="85"/>
      <c r="BC492" s="85"/>
      <c r="BD492" s="85"/>
      <c r="BE492" s="85"/>
      <c r="BF492" s="85"/>
      <c r="BG492" s="85"/>
      <c r="BH492" s="85"/>
      <c r="BI492" s="85"/>
      <c r="BJ492" s="85"/>
      <c r="BK492" s="85"/>
      <c r="BL492" s="85"/>
      <c r="BM492" s="85"/>
      <c r="BN492" s="85"/>
      <c r="BO492" s="85"/>
      <c r="BP492" s="85"/>
      <c r="BQ492" s="85"/>
      <c r="BR492" s="85"/>
      <c r="BS492" s="85"/>
      <c r="BT492" s="85"/>
      <c r="BU492" s="85"/>
      <c r="BV492" s="85"/>
      <c r="BW492" s="85"/>
      <c r="BX492" s="85"/>
      <c r="BY492" s="85"/>
      <c r="BZ492" s="85"/>
      <c r="CA492" s="85"/>
      <c r="CB492" s="85"/>
      <c r="CC492" s="85"/>
      <c r="CD492" s="85"/>
      <c r="CE492" s="85"/>
      <c r="CF492" s="85"/>
      <c r="CG492" s="85"/>
      <c r="CH492" s="85"/>
      <c r="CI492" s="85"/>
      <c r="CJ492" s="85"/>
      <c r="CK492" s="85"/>
      <c r="CL492" s="85"/>
      <c r="CM492" s="85"/>
    </row>
    <row r="493" spans="1:91" s="88" customFormat="1">
      <c r="A493" s="86"/>
      <c r="B493" s="87"/>
      <c r="F493" s="89"/>
      <c r="G493" s="87"/>
      <c r="H493" s="87"/>
      <c r="I493" s="87"/>
      <c r="J493" s="87"/>
      <c r="K493" s="87"/>
      <c r="L493" s="87"/>
      <c r="M493" s="87"/>
      <c r="N493" s="87"/>
      <c r="O493" s="87"/>
      <c r="P493" s="87"/>
      <c r="Q493" s="87"/>
      <c r="R493" s="87"/>
      <c r="S493" s="87"/>
      <c r="U493" s="90"/>
      <c r="V493" s="85"/>
      <c r="W493" s="85"/>
      <c r="X493" s="85"/>
      <c r="Y493" s="85"/>
      <c r="Z493" s="85"/>
      <c r="AA493" s="85"/>
      <c r="AB493" s="85"/>
      <c r="AC493" s="85"/>
      <c r="AD493" s="85"/>
      <c r="AE493" s="85"/>
      <c r="AF493" s="85"/>
      <c r="AG493" s="85"/>
      <c r="AH493" s="85"/>
      <c r="AI493" s="85"/>
      <c r="AJ493" s="85"/>
      <c r="AK493" s="85"/>
      <c r="AL493" s="85"/>
      <c r="AM493" s="85"/>
      <c r="AN493" s="85"/>
      <c r="AO493" s="85"/>
      <c r="AP493" s="85"/>
      <c r="AQ493" s="85"/>
      <c r="AR493" s="85"/>
      <c r="AS493" s="85"/>
      <c r="AT493" s="85"/>
      <c r="AU493" s="85"/>
      <c r="AV493" s="85"/>
      <c r="AW493" s="85"/>
      <c r="AX493" s="85"/>
      <c r="AY493" s="85"/>
      <c r="AZ493" s="85"/>
      <c r="BA493" s="85"/>
      <c r="BB493" s="85"/>
      <c r="BC493" s="85"/>
      <c r="BD493" s="85"/>
      <c r="BE493" s="85"/>
      <c r="BF493" s="85"/>
      <c r="BG493" s="85"/>
      <c r="BH493" s="85"/>
      <c r="BI493" s="85"/>
      <c r="BJ493" s="85"/>
      <c r="BK493" s="85"/>
      <c r="BL493" s="85"/>
      <c r="BM493" s="85"/>
      <c r="BN493" s="85"/>
      <c r="BO493" s="85"/>
      <c r="BP493" s="85"/>
      <c r="BQ493" s="85"/>
      <c r="BR493" s="85"/>
      <c r="BS493" s="85"/>
      <c r="BT493" s="85"/>
      <c r="BU493" s="85"/>
      <c r="BV493" s="85"/>
      <c r="BW493" s="85"/>
      <c r="BX493" s="85"/>
      <c r="BY493" s="85"/>
      <c r="BZ493" s="85"/>
      <c r="CA493" s="85"/>
      <c r="CB493" s="85"/>
      <c r="CC493" s="85"/>
      <c r="CD493" s="85"/>
      <c r="CE493" s="85"/>
      <c r="CF493" s="85"/>
      <c r="CG493" s="85"/>
      <c r="CH493" s="85"/>
      <c r="CI493" s="85"/>
      <c r="CJ493" s="85"/>
      <c r="CK493" s="85"/>
      <c r="CL493" s="85"/>
      <c r="CM493" s="85"/>
    </row>
    <row r="494" spans="1:91" s="88" customFormat="1">
      <c r="A494" s="86"/>
      <c r="B494" s="87"/>
      <c r="F494" s="89"/>
      <c r="G494" s="87"/>
      <c r="H494" s="87"/>
      <c r="I494" s="87"/>
      <c r="J494" s="87"/>
      <c r="K494" s="87"/>
      <c r="L494" s="87"/>
      <c r="M494" s="87"/>
      <c r="N494" s="87"/>
      <c r="O494" s="87"/>
      <c r="P494" s="87"/>
      <c r="Q494" s="87"/>
      <c r="R494" s="87"/>
      <c r="S494" s="87"/>
      <c r="U494" s="90"/>
      <c r="V494" s="85"/>
      <c r="W494" s="85"/>
      <c r="X494" s="85"/>
      <c r="Y494" s="85"/>
      <c r="Z494" s="85"/>
      <c r="AA494" s="85"/>
      <c r="AB494" s="85"/>
      <c r="AC494" s="85"/>
      <c r="AD494" s="85"/>
      <c r="AE494" s="85"/>
      <c r="AF494" s="85"/>
      <c r="AG494" s="85"/>
      <c r="AH494" s="85"/>
      <c r="AI494" s="85"/>
      <c r="AJ494" s="85"/>
      <c r="AK494" s="85"/>
      <c r="AL494" s="85"/>
      <c r="AM494" s="85"/>
      <c r="AN494" s="85"/>
      <c r="AO494" s="85"/>
      <c r="AP494" s="85"/>
      <c r="AQ494" s="85"/>
      <c r="AR494" s="85"/>
      <c r="AS494" s="85"/>
      <c r="AT494" s="85"/>
      <c r="AU494" s="85"/>
      <c r="AV494" s="85"/>
      <c r="AW494" s="85"/>
      <c r="AX494" s="85"/>
      <c r="AY494" s="85"/>
      <c r="AZ494" s="85"/>
      <c r="BA494" s="85"/>
      <c r="BB494" s="85"/>
      <c r="BC494" s="85"/>
      <c r="BD494" s="85"/>
      <c r="BE494" s="85"/>
      <c r="BF494" s="85"/>
      <c r="BG494" s="85"/>
      <c r="BH494" s="85"/>
      <c r="BI494" s="85"/>
      <c r="BJ494" s="85"/>
      <c r="BK494" s="85"/>
      <c r="BL494" s="85"/>
      <c r="BM494" s="85"/>
      <c r="BN494" s="85"/>
      <c r="BO494" s="85"/>
      <c r="BP494" s="85"/>
      <c r="BQ494" s="85"/>
      <c r="BR494" s="85"/>
      <c r="BS494" s="85"/>
      <c r="BT494" s="85"/>
      <c r="BU494" s="85"/>
      <c r="BV494" s="85"/>
      <c r="BW494" s="85"/>
      <c r="BX494" s="85"/>
      <c r="BY494" s="85"/>
      <c r="BZ494" s="85"/>
      <c r="CA494" s="85"/>
      <c r="CB494" s="85"/>
      <c r="CC494" s="85"/>
      <c r="CD494" s="85"/>
      <c r="CE494" s="85"/>
      <c r="CF494" s="85"/>
      <c r="CG494" s="85"/>
      <c r="CH494" s="85"/>
      <c r="CI494" s="85"/>
      <c r="CJ494" s="85"/>
      <c r="CK494" s="85"/>
      <c r="CL494" s="85"/>
      <c r="CM494" s="85"/>
    </row>
    <row r="495" spans="1:91" s="88" customFormat="1">
      <c r="A495" s="86"/>
      <c r="B495" s="87"/>
      <c r="F495" s="89"/>
      <c r="G495" s="87"/>
      <c r="H495" s="87"/>
      <c r="I495" s="87"/>
      <c r="J495" s="87"/>
      <c r="K495" s="87"/>
      <c r="L495" s="87"/>
      <c r="M495" s="87"/>
      <c r="N495" s="87"/>
      <c r="O495" s="87"/>
      <c r="P495" s="87"/>
      <c r="Q495" s="87"/>
      <c r="R495" s="87"/>
      <c r="S495" s="87"/>
      <c r="U495" s="90"/>
      <c r="V495" s="85"/>
      <c r="W495" s="85"/>
      <c r="X495" s="85"/>
      <c r="Y495" s="85"/>
      <c r="Z495" s="85"/>
      <c r="AA495" s="85"/>
      <c r="AB495" s="85"/>
      <c r="AC495" s="85"/>
      <c r="AD495" s="85"/>
      <c r="AE495" s="85"/>
      <c r="AF495" s="85"/>
      <c r="AG495" s="85"/>
      <c r="AH495" s="85"/>
      <c r="AI495" s="85"/>
      <c r="AJ495" s="85"/>
      <c r="AK495" s="85"/>
      <c r="AL495" s="85"/>
      <c r="AM495" s="85"/>
      <c r="AN495" s="85"/>
      <c r="AO495" s="85"/>
      <c r="AP495" s="85"/>
      <c r="AQ495" s="85"/>
      <c r="AR495" s="85"/>
      <c r="AS495" s="85"/>
      <c r="AT495" s="85"/>
      <c r="AU495" s="85"/>
      <c r="AV495" s="85"/>
      <c r="AW495" s="85"/>
      <c r="AX495" s="85"/>
      <c r="AY495" s="85"/>
      <c r="AZ495" s="85"/>
      <c r="BA495" s="85"/>
      <c r="BB495" s="85"/>
      <c r="BC495" s="85"/>
      <c r="BD495" s="85"/>
      <c r="BE495" s="85"/>
      <c r="BF495" s="85"/>
      <c r="BG495" s="85"/>
      <c r="BH495" s="85"/>
      <c r="BI495" s="85"/>
      <c r="BJ495" s="85"/>
      <c r="BK495" s="85"/>
      <c r="BL495" s="85"/>
      <c r="BM495" s="85"/>
      <c r="BN495" s="85"/>
      <c r="BO495" s="85"/>
      <c r="BP495" s="85"/>
      <c r="BQ495" s="85"/>
      <c r="BR495" s="85"/>
      <c r="BS495" s="85"/>
      <c r="BT495" s="85"/>
      <c r="BU495" s="85"/>
      <c r="BV495" s="85"/>
      <c r="BW495" s="85"/>
      <c r="BX495" s="85"/>
      <c r="BY495" s="85"/>
      <c r="BZ495" s="85"/>
      <c r="CA495" s="85"/>
      <c r="CB495" s="85"/>
      <c r="CC495" s="85"/>
      <c r="CD495" s="85"/>
      <c r="CE495" s="85"/>
      <c r="CF495" s="85"/>
      <c r="CG495" s="85"/>
      <c r="CH495" s="85"/>
      <c r="CI495" s="85"/>
      <c r="CJ495" s="85"/>
      <c r="CK495" s="85"/>
      <c r="CL495" s="85"/>
      <c r="CM495" s="85"/>
    </row>
    <row r="496" spans="1:91" s="88" customFormat="1">
      <c r="A496" s="86"/>
      <c r="B496" s="87"/>
      <c r="F496" s="89"/>
      <c r="G496" s="87"/>
      <c r="H496" s="87"/>
      <c r="I496" s="87"/>
      <c r="J496" s="87"/>
      <c r="K496" s="87"/>
      <c r="L496" s="87"/>
      <c r="M496" s="87"/>
      <c r="N496" s="87"/>
      <c r="O496" s="87"/>
      <c r="P496" s="87"/>
      <c r="Q496" s="87"/>
      <c r="R496" s="87"/>
      <c r="S496" s="87"/>
      <c r="U496" s="90"/>
      <c r="V496" s="85"/>
      <c r="W496" s="85"/>
      <c r="X496" s="85"/>
      <c r="Y496" s="85"/>
      <c r="Z496" s="85"/>
      <c r="AA496" s="85"/>
      <c r="AB496" s="85"/>
      <c r="AC496" s="85"/>
      <c r="AD496" s="85"/>
      <c r="AE496" s="85"/>
      <c r="AF496" s="85"/>
      <c r="AG496" s="85"/>
      <c r="AH496" s="85"/>
      <c r="AI496" s="85"/>
      <c r="AJ496" s="85"/>
      <c r="AK496" s="85"/>
      <c r="AL496" s="85"/>
      <c r="AM496" s="85"/>
      <c r="AN496" s="85"/>
      <c r="AO496" s="85"/>
      <c r="AP496" s="85"/>
      <c r="AQ496" s="85"/>
      <c r="AR496" s="85"/>
      <c r="AS496" s="85"/>
      <c r="AT496" s="85"/>
      <c r="AU496" s="85"/>
      <c r="AV496" s="85"/>
      <c r="AW496" s="85"/>
      <c r="AX496" s="85"/>
      <c r="AY496" s="85"/>
      <c r="AZ496" s="85"/>
      <c r="BA496" s="85"/>
      <c r="BB496" s="85"/>
      <c r="BC496" s="85"/>
      <c r="BD496" s="85"/>
      <c r="BE496" s="85"/>
      <c r="BF496" s="85"/>
      <c r="BG496" s="85"/>
      <c r="BH496" s="85"/>
      <c r="BI496" s="85"/>
      <c r="BJ496" s="85"/>
      <c r="BK496" s="85"/>
      <c r="BL496" s="85"/>
      <c r="BM496" s="85"/>
      <c r="BN496" s="85"/>
      <c r="BO496" s="85"/>
      <c r="BP496" s="85"/>
      <c r="BQ496" s="85"/>
      <c r="BR496" s="85"/>
      <c r="BS496" s="85"/>
      <c r="BT496" s="85"/>
      <c r="BU496" s="85"/>
      <c r="BV496" s="85"/>
      <c r="BW496" s="85"/>
      <c r="BX496" s="85"/>
      <c r="BY496" s="85"/>
      <c r="BZ496" s="85"/>
      <c r="CA496" s="85"/>
      <c r="CB496" s="85"/>
      <c r="CC496" s="85"/>
      <c r="CD496" s="85"/>
      <c r="CE496" s="85"/>
      <c r="CF496" s="85"/>
      <c r="CG496" s="85"/>
      <c r="CH496" s="85"/>
      <c r="CI496" s="85"/>
      <c r="CJ496" s="85"/>
      <c r="CK496" s="85"/>
      <c r="CL496" s="85"/>
      <c r="CM496" s="85"/>
    </row>
    <row r="497" spans="1:91" s="88" customFormat="1">
      <c r="A497" s="86"/>
      <c r="B497" s="87"/>
      <c r="F497" s="89"/>
      <c r="G497" s="87"/>
      <c r="H497" s="87"/>
      <c r="I497" s="87"/>
      <c r="J497" s="87"/>
      <c r="K497" s="87"/>
      <c r="L497" s="87"/>
      <c r="M497" s="87"/>
      <c r="N497" s="87"/>
      <c r="O497" s="87"/>
      <c r="P497" s="87"/>
      <c r="Q497" s="87"/>
      <c r="R497" s="87"/>
      <c r="S497" s="87"/>
      <c r="U497" s="90"/>
      <c r="V497" s="85"/>
      <c r="W497" s="85"/>
      <c r="X497" s="85"/>
      <c r="Y497" s="85"/>
      <c r="Z497" s="85"/>
      <c r="AA497" s="85"/>
      <c r="AB497" s="85"/>
      <c r="AC497" s="85"/>
      <c r="AD497" s="85"/>
      <c r="AE497" s="85"/>
      <c r="AF497" s="85"/>
      <c r="AG497" s="85"/>
      <c r="AH497" s="85"/>
      <c r="AI497" s="85"/>
      <c r="AJ497" s="85"/>
      <c r="AK497" s="85"/>
      <c r="AL497" s="85"/>
      <c r="AM497" s="85"/>
      <c r="AN497" s="85"/>
      <c r="AO497" s="85"/>
      <c r="AP497" s="85"/>
      <c r="AQ497" s="85"/>
      <c r="AR497" s="85"/>
      <c r="AS497" s="85"/>
      <c r="AT497" s="85"/>
      <c r="AU497" s="85"/>
      <c r="AV497" s="85"/>
      <c r="AW497" s="85"/>
      <c r="AX497" s="85"/>
      <c r="AY497" s="85"/>
      <c r="AZ497" s="85"/>
      <c r="BA497" s="85"/>
      <c r="BB497" s="85"/>
      <c r="BC497" s="85"/>
      <c r="BD497" s="85"/>
      <c r="BE497" s="85"/>
      <c r="BF497" s="85"/>
      <c r="BG497" s="85"/>
      <c r="BH497" s="85"/>
      <c r="BI497" s="85"/>
      <c r="BJ497" s="85"/>
      <c r="BK497" s="85"/>
      <c r="BL497" s="85"/>
      <c r="BM497" s="85"/>
      <c r="BN497" s="85"/>
      <c r="BO497" s="85"/>
      <c r="BP497" s="85"/>
      <c r="BQ497" s="85"/>
      <c r="BR497" s="85"/>
      <c r="BS497" s="85"/>
      <c r="BT497" s="85"/>
      <c r="BU497" s="85"/>
      <c r="BV497" s="85"/>
      <c r="BW497" s="85"/>
      <c r="BX497" s="85"/>
      <c r="BY497" s="85"/>
      <c r="BZ497" s="85"/>
      <c r="CA497" s="85"/>
      <c r="CB497" s="85"/>
      <c r="CC497" s="85"/>
      <c r="CD497" s="85"/>
      <c r="CE497" s="85"/>
      <c r="CF497" s="85"/>
      <c r="CG497" s="85"/>
      <c r="CH497" s="85"/>
      <c r="CI497" s="85"/>
      <c r="CJ497" s="85"/>
      <c r="CK497" s="85"/>
      <c r="CL497" s="85"/>
      <c r="CM497" s="85"/>
    </row>
    <row r="498" spans="1:91" s="88" customFormat="1">
      <c r="A498" s="86"/>
      <c r="B498" s="87"/>
      <c r="F498" s="89"/>
      <c r="G498" s="87"/>
      <c r="H498" s="87"/>
      <c r="I498" s="87"/>
      <c r="J498" s="87"/>
      <c r="K498" s="87"/>
      <c r="L498" s="87"/>
      <c r="M498" s="87"/>
      <c r="N498" s="87"/>
      <c r="O498" s="87"/>
      <c r="P498" s="87"/>
      <c r="Q498" s="87"/>
      <c r="R498" s="87"/>
      <c r="S498" s="87"/>
      <c r="U498" s="90"/>
      <c r="V498" s="85"/>
      <c r="W498" s="85"/>
      <c r="X498" s="85"/>
      <c r="Y498" s="85"/>
      <c r="Z498" s="85"/>
      <c r="AA498" s="85"/>
      <c r="AB498" s="85"/>
      <c r="AC498" s="85"/>
      <c r="AD498" s="85"/>
      <c r="AE498" s="85"/>
      <c r="AF498" s="85"/>
      <c r="AG498" s="85"/>
      <c r="AH498" s="85"/>
      <c r="AI498" s="85"/>
      <c r="AJ498" s="85"/>
      <c r="AK498" s="85"/>
      <c r="AL498" s="85"/>
      <c r="AM498" s="85"/>
      <c r="AN498" s="85"/>
      <c r="AO498" s="85"/>
      <c r="AP498" s="85"/>
      <c r="AQ498" s="85"/>
      <c r="AR498" s="85"/>
      <c r="AS498" s="85"/>
      <c r="AT498" s="85"/>
      <c r="AU498" s="85"/>
      <c r="AV498" s="85"/>
      <c r="AW498" s="85"/>
      <c r="AX498" s="85"/>
      <c r="AY498" s="85"/>
      <c r="AZ498" s="85"/>
      <c r="BA498" s="85"/>
      <c r="BB498" s="85"/>
      <c r="BC498" s="85"/>
      <c r="BD498" s="85"/>
      <c r="BE498" s="85"/>
      <c r="BF498" s="85"/>
      <c r="BG498" s="85"/>
      <c r="BH498" s="85"/>
      <c r="BI498" s="85"/>
      <c r="BJ498" s="85"/>
      <c r="BK498" s="85"/>
      <c r="BL498" s="85"/>
      <c r="BM498" s="85"/>
      <c r="BN498" s="85"/>
      <c r="BO498" s="85"/>
      <c r="BP498" s="85"/>
      <c r="BQ498" s="85"/>
      <c r="BR498" s="85"/>
      <c r="BS498" s="85"/>
      <c r="BT498" s="85"/>
      <c r="BU498" s="85"/>
      <c r="BV498" s="85"/>
      <c r="BW498" s="85"/>
      <c r="BX498" s="85"/>
      <c r="BY498" s="85"/>
      <c r="BZ498" s="85"/>
      <c r="CA498" s="85"/>
      <c r="CB498" s="85"/>
      <c r="CC498" s="85"/>
      <c r="CD498" s="85"/>
      <c r="CE498" s="85"/>
      <c r="CF498" s="85"/>
      <c r="CG498" s="85"/>
      <c r="CH498" s="85"/>
      <c r="CI498" s="85"/>
      <c r="CJ498" s="85"/>
      <c r="CK498" s="85"/>
      <c r="CL498" s="85"/>
      <c r="CM498" s="85"/>
    </row>
    <row r="499" spans="1:91" s="88" customFormat="1">
      <c r="A499" s="86"/>
      <c r="B499" s="87"/>
      <c r="F499" s="89"/>
      <c r="G499" s="87"/>
      <c r="H499" s="87"/>
      <c r="I499" s="87"/>
      <c r="J499" s="87"/>
      <c r="K499" s="87"/>
      <c r="L499" s="87"/>
      <c r="M499" s="87"/>
      <c r="N499" s="87"/>
      <c r="O499" s="87"/>
      <c r="P499" s="87"/>
      <c r="Q499" s="87"/>
      <c r="R499" s="87"/>
      <c r="S499" s="87"/>
      <c r="U499" s="90"/>
      <c r="V499" s="85"/>
      <c r="W499" s="85"/>
      <c r="X499" s="85"/>
      <c r="Y499" s="85"/>
      <c r="Z499" s="85"/>
      <c r="AA499" s="85"/>
      <c r="AB499" s="85"/>
      <c r="AC499" s="85"/>
      <c r="AD499" s="85"/>
      <c r="AE499" s="85"/>
      <c r="AF499" s="85"/>
      <c r="AG499" s="85"/>
      <c r="AH499" s="85"/>
      <c r="AI499" s="85"/>
      <c r="AJ499" s="85"/>
      <c r="AK499" s="85"/>
      <c r="AL499" s="85"/>
      <c r="AM499" s="85"/>
      <c r="AN499" s="85"/>
      <c r="AO499" s="85"/>
      <c r="AP499" s="85"/>
      <c r="AQ499" s="85"/>
      <c r="AR499" s="85"/>
      <c r="AS499" s="85"/>
      <c r="AT499" s="85"/>
      <c r="AU499" s="85"/>
      <c r="AV499" s="85"/>
      <c r="AW499" s="85"/>
      <c r="AX499" s="85"/>
      <c r="AY499" s="85"/>
      <c r="AZ499" s="85"/>
      <c r="BA499" s="85"/>
      <c r="BB499" s="85"/>
      <c r="BC499" s="85"/>
      <c r="BD499" s="85"/>
      <c r="BE499" s="85"/>
      <c r="BF499" s="85"/>
      <c r="BG499" s="85"/>
      <c r="BH499" s="85"/>
      <c r="BI499" s="85"/>
      <c r="BJ499" s="85"/>
      <c r="BK499" s="85"/>
      <c r="BL499" s="85"/>
      <c r="BM499" s="85"/>
      <c r="BN499" s="85"/>
      <c r="BO499" s="85"/>
      <c r="BP499" s="85"/>
      <c r="BQ499" s="85"/>
      <c r="BR499" s="85"/>
      <c r="BS499" s="85"/>
      <c r="BT499" s="85"/>
      <c r="BU499" s="85"/>
      <c r="BV499" s="85"/>
      <c r="BW499" s="85"/>
      <c r="BX499" s="85"/>
      <c r="BY499" s="85"/>
      <c r="BZ499" s="85"/>
      <c r="CA499" s="85"/>
      <c r="CB499" s="85"/>
      <c r="CC499" s="85"/>
      <c r="CD499" s="85"/>
      <c r="CE499" s="85"/>
      <c r="CF499" s="85"/>
      <c r="CG499" s="85"/>
      <c r="CH499" s="85"/>
      <c r="CI499" s="85"/>
      <c r="CJ499" s="85"/>
      <c r="CK499" s="85"/>
      <c r="CL499" s="85"/>
      <c r="CM499" s="85"/>
    </row>
    <row r="500" spans="1:91" s="88" customFormat="1">
      <c r="A500" s="86"/>
      <c r="B500" s="87"/>
      <c r="F500" s="89"/>
      <c r="G500" s="87"/>
      <c r="H500" s="87"/>
      <c r="I500" s="87"/>
      <c r="J500" s="87"/>
      <c r="K500" s="87"/>
      <c r="L500" s="87"/>
      <c r="M500" s="87"/>
      <c r="N500" s="87"/>
      <c r="O500" s="87"/>
      <c r="P500" s="87"/>
      <c r="Q500" s="87"/>
      <c r="R500" s="87"/>
      <c r="S500" s="87"/>
      <c r="U500" s="90"/>
      <c r="V500" s="85"/>
      <c r="W500" s="85"/>
      <c r="X500" s="85"/>
      <c r="Y500" s="85"/>
      <c r="Z500" s="85"/>
      <c r="AA500" s="85"/>
      <c r="AB500" s="85"/>
      <c r="AC500" s="85"/>
      <c r="AD500" s="85"/>
      <c r="AE500" s="85"/>
      <c r="AF500" s="85"/>
      <c r="AG500" s="85"/>
      <c r="AH500" s="85"/>
      <c r="AI500" s="85"/>
      <c r="AJ500" s="85"/>
      <c r="AK500" s="85"/>
      <c r="AL500" s="85"/>
      <c r="AM500" s="85"/>
      <c r="AN500" s="85"/>
      <c r="AO500" s="85"/>
      <c r="AP500" s="85"/>
      <c r="AQ500" s="85"/>
      <c r="AR500" s="85"/>
      <c r="AS500" s="85"/>
      <c r="AT500" s="85"/>
      <c r="AU500" s="85"/>
      <c r="AV500" s="85"/>
      <c r="AW500" s="85"/>
      <c r="AX500" s="85"/>
      <c r="AY500" s="85"/>
      <c r="AZ500" s="85"/>
      <c r="BA500" s="85"/>
      <c r="BB500" s="85"/>
      <c r="BC500" s="85"/>
      <c r="BD500" s="85"/>
      <c r="BE500" s="85"/>
      <c r="BF500" s="85"/>
      <c r="BG500" s="85"/>
      <c r="BH500" s="85"/>
      <c r="BI500" s="85"/>
      <c r="BJ500" s="85"/>
      <c r="BK500" s="85"/>
      <c r="BL500" s="85"/>
      <c r="BM500" s="85"/>
      <c r="BN500" s="85"/>
      <c r="BO500" s="85"/>
      <c r="BP500" s="85"/>
      <c r="BQ500" s="85"/>
      <c r="BR500" s="85"/>
      <c r="BS500" s="85"/>
      <c r="BT500" s="85"/>
      <c r="BU500" s="85"/>
      <c r="BV500" s="85"/>
      <c r="BW500" s="85"/>
      <c r="BX500" s="85"/>
      <c r="BY500" s="85"/>
      <c r="BZ500" s="85"/>
      <c r="CA500" s="85"/>
      <c r="CB500" s="85"/>
      <c r="CC500" s="85"/>
      <c r="CD500" s="85"/>
      <c r="CE500" s="85"/>
      <c r="CF500" s="85"/>
      <c r="CG500" s="85"/>
      <c r="CH500" s="85"/>
      <c r="CI500" s="85"/>
      <c r="CJ500" s="85"/>
      <c r="CK500" s="85"/>
      <c r="CL500" s="85"/>
      <c r="CM500" s="85"/>
    </row>
    <row r="501" spans="1:91" s="88" customFormat="1">
      <c r="A501" s="86"/>
      <c r="B501" s="87"/>
      <c r="F501" s="89"/>
      <c r="G501" s="87"/>
      <c r="H501" s="87"/>
      <c r="I501" s="87"/>
      <c r="J501" s="87"/>
      <c r="K501" s="87"/>
      <c r="L501" s="87"/>
      <c r="M501" s="87"/>
      <c r="N501" s="87"/>
      <c r="O501" s="87"/>
      <c r="P501" s="87"/>
      <c r="Q501" s="87"/>
      <c r="R501" s="87"/>
      <c r="S501" s="87"/>
      <c r="U501" s="90"/>
      <c r="V501" s="85"/>
      <c r="W501" s="85"/>
      <c r="X501" s="85"/>
      <c r="Y501" s="85"/>
      <c r="Z501" s="85"/>
      <c r="AA501" s="85"/>
      <c r="AB501" s="85"/>
      <c r="AC501" s="85"/>
      <c r="AD501" s="85"/>
      <c r="AE501" s="85"/>
      <c r="AF501" s="85"/>
      <c r="AG501" s="85"/>
      <c r="AH501" s="85"/>
      <c r="AI501" s="85"/>
      <c r="AJ501" s="85"/>
      <c r="AK501" s="85"/>
      <c r="AL501" s="85"/>
      <c r="AM501" s="85"/>
      <c r="AN501" s="85"/>
      <c r="AO501" s="85"/>
      <c r="AP501" s="85"/>
      <c r="AQ501" s="85"/>
      <c r="AR501" s="85"/>
      <c r="AS501" s="85"/>
      <c r="AT501" s="85"/>
      <c r="AU501" s="85"/>
      <c r="AV501" s="85"/>
      <c r="AW501" s="85"/>
      <c r="AX501" s="85"/>
      <c r="AY501" s="85"/>
      <c r="AZ501" s="85"/>
      <c r="BA501" s="85"/>
      <c r="BB501" s="85"/>
      <c r="BC501" s="85"/>
      <c r="BD501" s="85"/>
      <c r="BE501" s="85"/>
      <c r="BF501" s="85"/>
      <c r="BG501" s="85"/>
      <c r="BH501" s="85"/>
      <c r="BI501" s="85"/>
      <c r="BJ501" s="85"/>
      <c r="BK501" s="85"/>
      <c r="BL501" s="85"/>
      <c r="BM501" s="85"/>
      <c r="BN501" s="85"/>
      <c r="BO501" s="85"/>
      <c r="BP501" s="85"/>
      <c r="BQ501" s="85"/>
      <c r="BR501" s="85"/>
      <c r="BS501" s="85"/>
      <c r="BT501" s="85"/>
      <c r="BU501" s="85"/>
      <c r="BV501" s="85"/>
      <c r="BW501" s="85"/>
      <c r="BX501" s="85"/>
      <c r="BY501" s="85"/>
      <c r="BZ501" s="85"/>
      <c r="CA501" s="85"/>
      <c r="CB501" s="85"/>
      <c r="CC501" s="85"/>
      <c r="CD501" s="85"/>
      <c r="CE501" s="85"/>
      <c r="CF501" s="85"/>
      <c r="CG501" s="85"/>
      <c r="CH501" s="85"/>
      <c r="CI501" s="85"/>
      <c r="CJ501" s="85"/>
      <c r="CK501" s="85"/>
      <c r="CL501" s="85"/>
      <c r="CM501" s="85"/>
    </row>
    <row r="502" spans="1:91" s="88" customFormat="1">
      <c r="A502" s="86"/>
      <c r="B502" s="87"/>
      <c r="F502" s="89"/>
      <c r="G502" s="87"/>
      <c r="H502" s="87"/>
      <c r="I502" s="87"/>
      <c r="J502" s="87"/>
      <c r="K502" s="87"/>
      <c r="L502" s="87"/>
      <c r="M502" s="87"/>
      <c r="N502" s="87"/>
      <c r="O502" s="87"/>
      <c r="P502" s="87"/>
      <c r="Q502" s="87"/>
      <c r="R502" s="87"/>
      <c r="S502" s="87"/>
      <c r="U502" s="90"/>
      <c r="V502" s="85"/>
      <c r="W502" s="85"/>
      <c r="X502" s="85"/>
      <c r="Y502" s="85"/>
      <c r="Z502" s="85"/>
      <c r="AA502" s="85"/>
      <c r="AB502" s="85"/>
      <c r="AC502" s="85"/>
      <c r="AD502" s="85"/>
      <c r="AE502" s="85"/>
      <c r="AF502" s="85"/>
      <c r="AG502" s="85"/>
      <c r="AH502" s="85"/>
      <c r="AI502" s="85"/>
      <c r="AJ502" s="85"/>
      <c r="AK502" s="85"/>
      <c r="AL502" s="85"/>
      <c r="AM502" s="85"/>
      <c r="AN502" s="85"/>
      <c r="AO502" s="85"/>
      <c r="AP502" s="85"/>
      <c r="AQ502" s="85"/>
      <c r="AR502" s="85"/>
      <c r="AS502" s="85"/>
      <c r="AT502" s="85"/>
      <c r="AU502" s="85"/>
      <c r="AV502" s="85"/>
      <c r="AW502" s="85"/>
      <c r="AX502" s="85"/>
      <c r="AY502" s="85"/>
      <c r="AZ502" s="85"/>
      <c r="BA502" s="85"/>
      <c r="BB502" s="85"/>
      <c r="BC502" s="85"/>
      <c r="BD502" s="85"/>
      <c r="BE502" s="85"/>
      <c r="BF502" s="85"/>
      <c r="BG502" s="85"/>
      <c r="BH502" s="85"/>
      <c r="BI502" s="85"/>
      <c r="BJ502" s="85"/>
      <c r="BK502" s="85"/>
      <c r="BL502" s="85"/>
      <c r="BM502" s="85"/>
      <c r="BN502" s="85"/>
      <c r="BO502" s="85"/>
      <c r="BP502" s="85"/>
      <c r="BQ502" s="85"/>
      <c r="BR502" s="85"/>
      <c r="BS502" s="85"/>
      <c r="BT502" s="85"/>
      <c r="BU502" s="85"/>
      <c r="BV502" s="85"/>
      <c r="BW502" s="85"/>
      <c r="BX502" s="85"/>
      <c r="BY502" s="85"/>
      <c r="BZ502" s="85"/>
      <c r="CA502" s="85"/>
      <c r="CB502" s="85"/>
      <c r="CC502" s="85"/>
      <c r="CD502" s="85"/>
      <c r="CE502" s="85"/>
      <c r="CF502" s="85"/>
      <c r="CG502" s="85"/>
      <c r="CH502" s="85"/>
      <c r="CI502" s="85"/>
      <c r="CJ502" s="85"/>
      <c r="CK502" s="85"/>
      <c r="CL502" s="85"/>
      <c r="CM502" s="85"/>
    </row>
    <row r="503" spans="1:91" s="88" customFormat="1">
      <c r="A503" s="86"/>
      <c r="B503" s="87"/>
      <c r="F503" s="89"/>
      <c r="G503" s="87"/>
      <c r="H503" s="87"/>
      <c r="I503" s="87"/>
      <c r="J503" s="87"/>
      <c r="K503" s="87"/>
      <c r="L503" s="87"/>
      <c r="M503" s="87"/>
      <c r="N503" s="87"/>
      <c r="O503" s="87"/>
      <c r="P503" s="87"/>
      <c r="Q503" s="87"/>
      <c r="R503" s="87"/>
      <c r="S503" s="87"/>
      <c r="U503" s="90"/>
      <c r="V503" s="85"/>
      <c r="W503" s="85"/>
      <c r="X503" s="85"/>
      <c r="Y503" s="85"/>
      <c r="Z503" s="85"/>
      <c r="AA503" s="85"/>
      <c r="AB503" s="85"/>
      <c r="AC503" s="85"/>
      <c r="AD503" s="85"/>
      <c r="AE503" s="85"/>
      <c r="AF503" s="85"/>
      <c r="AG503" s="85"/>
      <c r="AH503" s="85"/>
      <c r="AI503" s="85"/>
      <c r="AJ503" s="85"/>
      <c r="AK503" s="85"/>
      <c r="AL503" s="85"/>
      <c r="AM503" s="85"/>
      <c r="AN503" s="85"/>
      <c r="AO503" s="85"/>
      <c r="AP503" s="85"/>
      <c r="AQ503" s="85"/>
      <c r="AR503" s="85"/>
      <c r="AS503" s="85"/>
      <c r="AT503" s="85"/>
      <c r="AU503" s="85"/>
      <c r="AV503" s="85"/>
      <c r="AW503" s="85"/>
      <c r="AX503" s="85"/>
      <c r="AY503" s="85"/>
      <c r="AZ503" s="85"/>
      <c r="BA503" s="85"/>
      <c r="BB503" s="85"/>
      <c r="BC503" s="85"/>
      <c r="BD503" s="85"/>
      <c r="BE503" s="85"/>
      <c r="BF503" s="85"/>
      <c r="BG503" s="85"/>
      <c r="BH503" s="85"/>
      <c r="BI503" s="85"/>
      <c r="BJ503" s="85"/>
      <c r="BK503" s="85"/>
      <c r="BL503" s="85"/>
      <c r="BM503" s="85"/>
      <c r="BN503" s="85"/>
      <c r="BO503" s="85"/>
      <c r="BP503" s="85"/>
      <c r="BQ503" s="85"/>
      <c r="BR503" s="85"/>
      <c r="BS503" s="85"/>
      <c r="BT503" s="85"/>
      <c r="BU503" s="85"/>
      <c r="BV503" s="85"/>
      <c r="BW503" s="85"/>
      <c r="BX503" s="85"/>
      <c r="BY503" s="85"/>
      <c r="BZ503" s="85"/>
      <c r="CA503" s="85"/>
      <c r="CB503" s="85"/>
      <c r="CC503" s="85"/>
      <c r="CD503" s="85"/>
      <c r="CE503" s="85"/>
      <c r="CF503" s="85"/>
      <c r="CG503" s="85"/>
      <c r="CH503" s="85"/>
      <c r="CI503" s="85"/>
      <c r="CJ503" s="85"/>
      <c r="CK503" s="85"/>
      <c r="CL503" s="85"/>
      <c r="CM503" s="85"/>
    </row>
    <row r="504" spans="1:91" s="88" customFormat="1">
      <c r="A504" s="86"/>
      <c r="B504" s="87"/>
      <c r="F504" s="89"/>
      <c r="G504" s="87"/>
      <c r="H504" s="87"/>
      <c r="I504" s="87"/>
      <c r="J504" s="87"/>
      <c r="K504" s="87"/>
      <c r="L504" s="87"/>
      <c r="M504" s="87"/>
      <c r="N504" s="87"/>
      <c r="O504" s="87"/>
      <c r="P504" s="87"/>
      <c r="Q504" s="87"/>
      <c r="R504" s="87"/>
      <c r="S504" s="87"/>
      <c r="U504" s="90"/>
      <c r="V504" s="85"/>
      <c r="W504" s="85"/>
      <c r="X504" s="85"/>
      <c r="Y504" s="85"/>
      <c r="Z504" s="85"/>
      <c r="AA504" s="85"/>
      <c r="AB504" s="85"/>
      <c r="AC504" s="85"/>
      <c r="AD504" s="85"/>
      <c r="AE504" s="85"/>
      <c r="AF504" s="85"/>
      <c r="AG504" s="85"/>
      <c r="AH504" s="85"/>
      <c r="AI504" s="85"/>
      <c r="AJ504" s="85"/>
      <c r="AK504" s="85"/>
      <c r="AL504" s="85"/>
      <c r="AM504" s="85"/>
      <c r="AN504" s="85"/>
      <c r="AO504" s="85"/>
      <c r="AP504" s="85"/>
      <c r="AQ504" s="85"/>
      <c r="AR504" s="85"/>
      <c r="AS504" s="85"/>
      <c r="AT504" s="85"/>
      <c r="AU504" s="85"/>
      <c r="AV504" s="85"/>
      <c r="AW504" s="85"/>
      <c r="AX504" s="85"/>
      <c r="AY504" s="85"/>
      <c r="AZ504" s="85"/>
      <c r="BA504" s="85"/>
      <c r="BB504" s="85"/>
      <c r="BC504" s="85"/>
      <c r="BD504" s="85"/>
      <c r="BE504" s="85"/>
      <c r="BF504" s="85"/>
      <c r="BG504" s="85"/>
      <c r="BH504" s="85"/>
      <c r="BI504" s="85"/>
      <c r="BJ504" s="85"/>
      <c r="BK504" s="85"/>
      <c r="BL504" s="85"/>
      <c r="BM504" s="85"/>
      <c r="BN504" s="85"/>
      <c r="BO504" s="85"/>
      <c r="BP504" s="85"/>
      <c r="BQ504" s="85"/>
      <c r="BR504" s="85"/>
      <c r="BS504" s="85"/>
      <c r="BT504" s="85"/>
      <c r="BU504" s="85"/>
      <c r="BV504" s="85"/>
      <c r="BW504" s="85"/>
      <c r="BX504" s="85"/>
      <c r="BY504" s="85"/>
      <c r="BZ504" s="85"/>
      <c r="CA504" s="85"/>
      <c r="CB504" s="85"/>
      <c r="CC504" s="85"/>
      <c r="CD504" s="85"/>
      <c r="CE504" s="85"/>
      <c r="CF504" s="85"/>
      <c r="CG504" s="85"/>
      <c r="CH504" s="85"/>
      <c r="CI504" s="85"/>
      <c r="CJ504" s="85"/>
      <c r="CK504" s="85"/>
      <c r="CL504" s="85"/>
      <c r="CM504" s="85"/>
    </row>
    <row r="505" spans="1:91" s="88" customFormat="1">
      <c r="A505" s="86"/>
      <c r="B505" s="87"/>
      <c r="F505" s="89"/>
      <c r="G505" s="87"/>
      <c r="H505" s="87"/>
      <c r="I505" s="87"/>
      <c r="J505" s="87"/>
      <c r="K505" s="87"/>
      <c r="L505" s="87"/>
      <c r="M505" s="87"/>
      <c r="N505" s="87"/>
      <c r="O505" s="87"/>
      <c r="P505" s="87"/>
      <c r="Q505" s="87"/>
      <c r="R505" s="87"/>
      <c r="S505" s="87"/>
      <c r="U505" s="90"/>
      <c r="V505" s="85"/>
      <c r="W505" s="85"/>
      <c r="X505" s="85"/>
      <c r="Y505" s="85"/>
      <c r="Z505" s="85"/>
      <c r="AA505" s="85"/>
      <c r="AB505" s="85"/>
      <c r="AC505" s="85"/>
      <c r="AD505" s="85"/>
      <c r="AE505" s="85"/>
      <c r="AF505" s="85"/>
      <c r="AG505" s="85"/>
      <c r="AH505" s="85"/>
      <c r="AI505" s="85"/>
      <c r="AJ505" s="85"/>
      <c r="AK505" s="85"/>
      <c r="AL505" s="85"/>
      <c r="AM505" s="85"/>
      <c r="AN505" s="85"/>
      <c r="AO505" s="85"/>
      <c r="AP505" s="85"/>
      <c r="AQ505" s="85"/>
      <c r="AR505" s="85"/>
      <c r="AS505" s="85"/>
      <c r="AT505" s="85"/>
      <c r="AU505" s="85"/>
      <c r="AV505" s="85"/>
      <c r="AW505" s="85"/>
      <c r="AX505" s="85"/>
      <c r="AY505" s="85"/>
      <c r="AZ505" s="85"/>
      <c r="BA505" s="85"/>
      <c r="BB505" s="85"/>
      <c r="BC505" s="85"/>
      <c r="BD505" s="85"/>
      <c r="BE505" s="85"/>
      <c r="BF505" s="85"/>
      <c r="BG505" s="85"/>
      <c r="BH505" s="85"/>
      <c r="BI505" s="85"/>
      <c r="BJ505" s="85"/>
      <c r="BK505" s="85"/>
      <c r="BL505" s="85"/>
      <c r="BM505" s="85"/>
      <c r="BN505" s="85"/>
      <c r="BO505" s="85"/>
      <c r="BP505" s="85"/>
      <c r="BQ505" s="85"/>
      <c r="BR505" s="85"/>
      <c r="BS505" s="85"/>
      <c r="BT505" s="85"/>
      <c r="BU505" s="85"/>
      <c r="BV505" s="85"/>
      <c r="BW505" s="85"/>
      <c r="BX505" s="85"/>
      <c r="BY505" s="85"/>
      <c r="BZ505" s="85"/>
      <c r="CA505" s="85"/>
      <c r="CB505" s="85"/>
      <c r="CC505" s="85"/>
      <c r="CD505" s="85"/>
      <c r="CE505" s="85"/>
      <c r="CF505" s="85"/>
      <c r="CG505" s="85"/>
      <c r="CH505" s="85"/>
      <c r="CI505" s="85"/>
      <c r="CJ505" s="85"/>
      <c r="CK505" s="85"/>
      <c r="CL505" s="85"/>
      <c r="CM505" s="85"/>
    </row>
    <row r="506" spans="1:91" s="88" customFormat="1">
      <c r="A506" s="86"/>
      <c r="B506" s="87"/>
      <c r="F506" s="89"/>
      <c r="G506" s="87"/>
      <c r="H506" s="87"/>
      <c r="I506" s="87"/>
      <c r="J506" s="87"/>
      <c r="K506" s="87"/>
      <c r="L506" s="87"/>
      <c r="M506" s="87"/>
      <c r="N506" s="87"/>
      <c r="O506" s="87"/>
      <c r="P506" s="87"/>
      <c r="Q506" s="87"/>
      <c r="R506" s="87"/>
      <c r="S506" s="87"/>
      <c r="U506" s="90"/>
      <c r="V506" s="85"/>
      <c r="W506" s="85"/>
      <c r="X506" s="85"/>
      <c r="Y506" s="85"/>
      <c r="Z506" s="85"/>
      <c r="AA506" s="85"/>
      <c r="AB506" s="85"/>
      <c r="AC506" s="85"/>
      <c r="AD506" s="85"/>
      <c r="AE506" s="85"/>
      <c r="AF506" s="85"/>
      <c r="AG506" s="85"/>
      <c r="AH506" s="85"/>
      <c r="AI506" s="85"/>
      <c r="AJ506" s="85"/>
      <c r="AK506" s="85"/>
      <c r="AL506" s="85"/>
      <c r="AM506" s="85"/>
      <c r="AN506" s="85"/>
      <c r="AO506" s="85"/>
      <c r="AP506" s="85"/>
      <c r="AQ506" s="85"/>
      <c r="AR506" s="85"/>
      <c r="AS506" s="85"/>
      <c r="AT506" s="85"/>
      <c r="AU506" s="85"/>
      <c r="AV506" s="85"/>
      <c r="AW506" s="85"/>
      <c r="AX506" s="85"/>
      <c r="AY506" s="85"/>
      <c r="AZ506" s="85"/>
      <c r="BA506" s="85"/>
      <c r="BB506" s="85"/>
      <c r="BC506" s="85"/>
      <c r="BD506" s="85"/>
      <c r="BE506" s="85"/>
      <c r="BF506" s="85"/>
      <c r="BG506" s="85"/>
      <c r="BH506" s="85"/>
      <c r="BI506" s="85"/>
      <c r="BJ506" s="85"/>
      <c r="BK506" s="85"/>
      <c r="BL506" s="85"/>
      <c r="BM506" s="85"/>
      <c r="BN506" s="85"/>
      <c r="BO506" s="85"/>
      <c r="BP506" s="85"/>
      <c r="BQ506" s="85"/>
      <c r="BR506" s="85"/>
      <c r="BS506" s="85"/>
      <c r="BT506" s="85"/>
      <c r="BU506" s="85"/>
      <c r="BV506" s="85"/>
      <c r="BW506" s="85"/>
      <c r="BX506" s="85"/>
      <c r="BY506" s="85"/>
      <c r="BZ506" s="85"/>
      <c r="CA506" s="85"/>
      <c r="CB506" s="85"/>
      <c r="CC506" s="85"/>
      <c r="CD506" s="85"/>
      <c r="CE506" s="85"/>
      <c r="CF506" s="85"/>
      <c r="CG506" s="85"/>
      <c r="CH506" s="85"/>
      <c r="CI506" s="85"/>
      <c r="CJ506" s="85"/>
      <c r="CK506" s="85"/>
      <c r="CL506" s="85"/>
      <c r="CM506" s="85"/>
    </row>
    <row r="507" spans="1:91" s="88" customFormat="1">
      <c r="A507" s="86"/>
      <c r="B507" s="87"/>
      <c r="F507" s="89"/>
      <c r="G507" s="87"/>
      <c r="H507" s="87"/>
      <c r="I507" s="87"/>
      <c r="J507" s="87"/>
      <c r="K507" s="87"/>
      <c r="L507" s="87"/>
      <c r="M507" s="87"/>
      <c r="N507" s="87"/>
      <c r="O507" s="87"/>
      <c r="P507" s="87"/>
      <c r="Q507" s="87"/>
      <c r="R507" s="87"/>
      <c r="S507" s="87"/>
      <c r="U507" s="90"/>
      <c r="V507" s="85"/>
      <c r="W507" s="85"/>
      <c r="X507" s="85"/>
      <c r="Y507" s="85"/>
      <c r="Z507" s="85"/>
      <c r="AA507" s="85"/>
      <c r="AB507" s="85"/>
      <c r="AC507" s="85"/>
      <c r="AD507" s="85"/>
      <c r="AE507" s="85"/>
      <c r="AF507" s="85"/>
      <c r="AG507" s="85"/>
      <c r="AH507" s="85"/>
      <c r="AI507" s="85"/>
      <c r="AJ507" s="85"/>
      <c r="AK507" s="85"/>
      <c r="AL507" s="85"/>
      <c r="AM507" s="85"/>
      <c r="AN507" s="85"/>
      <c r="AO507" s="85"/>
      <c r="AP507" s="85"/>
      <c r="AQ507" s="85"/>
      <c r="AR507" s="85"/>
      <c r="AS507" s="85"/>
      <c r="AT507" s="85"/>
      <c r="AU507" s="85"/>
      <c r="AV507" s="85"/>
      <c r="AW507" s="85"/>
      <c r="AX507" s="85"/>
      <c r="AY507" s="85"/>
      <c r="AZ507" s="85"/>
      <c r="BA507" s="85"/>
      <c r="BB507" s="85"/>
      <c r="BC507" s="85"/>
      <c r="BD507" s="85"/>
      <c r="BE507" s="85"/>
      <c r="BF507" s="85"/>
      <c r="BG507" s="85"/>
      <c r="BH507" s="85"/>
      <c r="BI507" s="85"/>
      <c r="BJ507" s="85"/>
      <c r="BK507" s="85"/>
      <c r="BL507" s="85"/>
      <c r="BM507" s="85"/>
      <c r="BN507" s="85"/>
      <c r="BO507" s="85"/>
      <c r="BP507" s="85"/>
      <c r="BQ507" s="85"/>
      <c r="BR507" s="85"/>
      <c r="BS507" s="85"/>
      <c r="BT507" s="85"/>
      <c r="BU507" s="85"/>
      <c r="BV507" s="85"/>
      <c r="BW507" s="85"/>
      <c r="BX507" s="85"/>
      <c r="BY507" s="85"/>
      <c r="BZ507" s="85"/>
      <c r="CA507" s="85"/>
      <c r="CB507" s="85"/>
      <c r="CC507" s="85"/>
      <c r="CD507" s="85"/>
      <c r="CE507" s="85"/>
      <c r="CF507" s="85"/>
      <c r="CG507" s="85"/>
      <c r="CH507" s="85"/>
      <c r="CI507" s="85"/>
      <c r="CJ507" s="85"/>
      <c r="CK507" s="85"/>
      <c r="CL507" s="85"/>
      <c r="CM507" s="85"/>
    </row>
    <row r="508" spans="1:91" s="88" customFormat="1">
      <c r="A508" s="86"/>
      <c r="B508" s="87"/>
      <c r="F508" s="89"/>
      <c r="G508" s="87"/>
      <c r="H508" s="87"/>
      <c r="I508" s="87"/>
      <c r="J508" s="87"/>
      <c r="K508" s="87"/>
      <c r="L508" s="87"/>
      <c r="M508" s="87"/>
      <c r="N508" s="87"/>
      <c r="O508" s="87"/>
      <c r="P508" s="87"/>
      <c r="Q508" s="87"/>
      <c r="R508" s="87"/>
      <c r="S508" s="87"/>
      <c r="U508" s="90"/>
      <c r="V508" s="85"/>
      <c r="W508" s="85"/>
      <c r="X508" s="85"/>
      <c r="Y508" s="85"/>
      <c r="Z508" s="85"/>
      <c r="AA508" s="85"/>
      <c r="AB508" s="85"/>
      <c r="AC508" s="85"/>
      <c r="AD508" s="85"/>
      <c r="AE508" s="85"/>
      <c r="AF508" s="85"/>
      <c r="AG508" s="85"/>
      <c r="AH508" s="85"/>
      <c r="AI508" s="85"/>
      <c r="AJ508" s="85"/>
      <c r="AK508" s="85"/>
      <c r="AL508" s="85"/>
      <c r="AM508" s="85"/>
      <c r="AN508" s="85"/>
      <c r="AO508" s="85"/>
      <c r="AP508" s="85"/>
      <c r="AQ508" s="85"/>
      <c r="AR508" s="85"/>
      <c r="AS508" s="85"/>
      <c r="AT508" s="85"/>
      <c r="AU508" s="85"/>
      <c r="AV508" s="85"/>
      <c r="AW508" s="85"/>
      <c r="AX508" s="85"/>
      <c r="AY508" s="85"/>
      <c r="AZ508" s="85"/>
      <c r="BA508" s="85"/>
      <c r="BB508" s="85"/>
      <c r="BC508" s="85"/>
      <c r="BD508" s="85"/>
      <c r="BE508" s="85"/>
      <c r="BF508" s="85"/>
      <c r="BG508" s="85"/>
      <c r="BH508" s="85"/>
      <c r="BI508" s="85"/>
      <c r="BJ508" s="85"/>
      <c r="BK508" s="85"/>
      <c r="BL508" s="85"/>
      <c r="BM508" s="85"/>
      <c r="BN508" s="85"/>
      <c r="BO508" s="85"/>
      <c r="BP508" s="85"/>
      <c r="BQ508" s="85"/>
      <c r="BR508" s="85"/>
      <c r="BS508" s="85"/>
      <c r="BT508" s="85"/>
      <c r="BU508" s="85"/>
      <c r="BV508" s="85"/>
      <c r="BW508" s="85"/>
      <c r="BX508" s="85"/>
      <c r="BY508" s="85"/>
      <c r="BZ508" s="85"/>
      <c r="CA508" s="85"/>
      <c r="CB508" s="85"/>
      <c r="CC508" s="85"/>
      <c r="CD508" s="85"/>
      <c r="CE508" s="85"/>
      <c r="CF508" s="85"/>
      <c r="CG508" s="85"/>
      <c r="CH508" s="85"/>
      <c r="CI508" s="85"/>
      <c r="CJ508" s="85"/>
      <c r="CK508" s="85"/>
      <c r="CL508" s="85"/>
      <c r="CM508" s="85"/>
    </row>
    <row r="509" spans="1:91" s="88" customFormat="1">
      <c r="A509" s="86"/>
      <c r="B509" s="87"/>
      <c r="F509" s="89"/>
      <c r="G509" s="87"/>
      <c r="H509" s="87"/>
      <c r="I509" s="87"/>
      <c r="J509" s="87"/>
      <c r="K509" s="87"/>
      <c r="L509" s="87"/>
      <c r="M509" s="87"/>
      <c r="N509" s="87"/>
      <c r="O509" s="87"/>
      <c r="P509" s="87"/>
      <c r="Q509" s="87"/>
      <c r="R509" s="87"/>
      <c r="S509" s="87"/>
      <c r="U509" s="90"/>
      <c r="V509" s="85"/>
      <c r="W509" s="85"/>
      <c r="X509" s="85"/>
      <c r="Y509" s="85"/>
      <c r="Z509" s="85"/>
      <c r="AA509" s="85"/>
      <c r="AB509" s="85"/>
      <c r="AC509" s="85"/>
      <c r="AD509" s="85"/>
      <c r="AE509" s="85"/>
      <c r="AF509" s="85"/>
      <c r="AG509" s="85"/>
      <c r="AH509" s="85"/>
      <c r="AI509" s="85"/>
      <c r="AJ509" s="85"/>
      <c r="AK509" s="85"/>
      <c r="AL509" s="85"/>
      <c r="AM509" s="85"/>
      <c r="AN509" s="85"/>
      <c r="AO509" s="85"/>
      <c r="AP509" s="85"/>
      <c r="AQ509" s="85"/>
      <c r="AR509" s="85"/>
      <c r="AS509" s="85"/>
      <c r="AT509" s="85"/>
      <c r="AU509" s="85"/>
      <c r="AV509" s="85"/>
      <c r="AW509" s="85"/>
      <c r="AX509" s="85"/>
      <c r="AY509" s="85"/>
      <c r="AZ509" s="85"/>
      <c r="BA509" s="85"/>
      <c r="BB509" s="85"/>
      <c r="BC509" s="85"/>
      <c r="BD509" s="85"/>
      <c r="BE509" s="85"/>
      <c r="BF509" s="85"/>
      <c r="BG509" s="85"/>
      <c r="BH509" s="85"/>
      <c r="BI509" s="85"/>
      <c r="BJ509" s="85"/>
      <c r="BK509" s="85"/>
      <c r="BL509" s="85"/>
      <c r="BM509" s="85"/>
      <c r="BN509" s="85"/>
      <c r="BO509" s="85"/>
      <c r="BP509" s="85"/>
      <c r="BQ509" s="85"/>
      <c r="BR509" s="85"/>
      <c r="BS509" s="85"/>
      <c r="BT509" s="85"/>
      <c r="BU509" s="85"/>
      <c r="BV509" s="85"/>
      <c r="BW509" s="85"/>
      <c r="BX509" s="85"/>
      <c r="BY509" s="85"/>
      <c r="BZ509" s="85"/>
      <c r="CA509" s="85"/>
      <c r="CB509" s="85"/>
      <c r="CC509" s="85"/>
      <c r="CD509" s="85"/>
      <c r="CE509" s="85"/>
      <c r="CF509" s="85"/>
      <c r="CG509" s="85"/>
      <c r="CH509" s="85"/>
      <c r="CI509" s="85"/>
      <c r="CJ509" s="85"/>
      <c r="CK509" s="85"/>
      <c r="CL509" s="85"/>
      <c r="CM509" s="85"/>
    </row>
    <row r="510" spans="1:91" s="88" customFormat="1">
      <c r="A510" s="86"/>
      <c r="B510" s="87"/>
      <c r="F510" s="89"/>
      <c r="G510" s="87"/>
      <c r="H510" s="87"/>
      <c r="I510" s="87"/>
      <c r="J510" s="87"/>
      <c r="K510" s="87"/>
      <c r="L510" s="87"/>
      <c r="M510" s="87"/>
      <c r="N510" s="87"/>
      <c r="O510" s="87"/>
      <c r="P510" s="87"/>
      <c r="Q510" s="87"/>
      <c r="R510" s="87"/>
      <c r="S510" s="87"/>
      <c r="U510" s="90"/>
      <c r="V510" s="85"/>
      <c r="W510" s="85"/>
      <c r="X510" s="85"/>
      <c r="Y510" s="85"/>
      <c r="Z510" s="85"/>
      <c r="AA510" s="85"/>
      <c r="AB510" s="85"/>
      <c r="AC510" s="85"/>
      <c r="AD510" s="85"/>
      <c r="AE510" s="85"/>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BB510" s="85"/>
      <c r="BC510" s="85"/>
      <c r="BD510" s="85"/>
      <c r="BE510" s="85"/>
      <c r="BF510" s="85"/>
      <c r="BG510" s="85"/>
      <c r="BH510" s="85"/>
      <c r="BI510" s="85"/>
      <c r="BJ510" s="85"/>
      <c r="BK510" s="85"/>
      <c r="BL510" s="85"/>
      <c r="BM510" s="85"/>
      <c r="BN510" s="85"/>
      <c r="BO510" s="85"/>
      <c r="BP510" s="85"/>
      <c r="BQ510" s="85"/>
      <c r="BR510" s="85"/>
      <c r="BS510" s="85"/>
      <c r="BT510" s="85"/>
      <c r="BU510" s="85"/>
      <c r="BV510" s="85"/>
      <c r="BW510" s="85"/>
      <c r="BX510" s="85"/>
      <c r="BY510" s="85"/>
      <c r="BZ510" s="85"/>
      <c r="CA510" s="85"/>
      <c r="CB510" s="85"/>
      <c r="CC510" s="85"/>
      <c r="CD510" s="85"/>
      <c r="CE510" s="85"/>
      <c r="CF510" s="85"/>
      <c r="CG510" s="85"/>
      <c r="CH510" s="85"/>
      <c r="CI510" s="85"/>
      <c r="CJ510" s="85"/>
      <c r="CK510" s="85"/>
      <c r="CL510" s="85"/>
      <c r="CM510" s="85"/>
    </row>
    <row r="511" spans="1:91" s="88" customFormat="1">
      <c r="A511" s="86"/>
      <c r="B511" s="87"/>
      <c r="F511" s="89"/>
      <c r="G511" s="87"/>
      <c r="H511" s="87"/>
      <c r="I511" s="87"/>
      <c r="J511" s="87"/>
      <c r="K511" s="87"/>
      <c r="L511" s="87"/>
      <c r="M511" s="87"/>
      <c r="N511" s="87"/>
      <c r="O511" s="87"/>
      <c r="P511" s="87"/>
      <c r="Q511" s="87"/>
      <c r="R511" s="87"/>
      <c r="S511" s="87"/>
      <c r="U511" s="90"/>
      <c r="V511" s="85"/>
      <c r="W511" s="85"/>
      <c r="X511" s="85"/>
      <c r="Y511" s="85"/>
      <c r="Z511" s="85"/>
      <c r="AA511" s="85"/>
      <c r="AB511" s="85"/>
      <c r="AC511" s="85"/>
      <c r="AD511" s="85"/>
      <c r="AE511" s="85"/>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BB511" s="85"/>
      <c r="BC511" s="85"/>
      <c r="BD511" s="85"/>
      <c r="BE511" s="85"/>
      <c r="BF511" s="85"/>
      <c r="BG511" s="85"/>
      <c r="BH511" s="85"/>
      <c r="BI511" s="85"/>
      <c r="BJ511" s="85"/>
      <c r="BK511" s="85"/>
      <c r="BL511" s="85"/>
      <c r="BM511" s="85"/>
      <c r="BN511" s="85"/>
      <c r="BO511" s="85"/>
      <c r="BP511" s="85"/>
      <c r="BQ511" s="85"/>
      <c r="BR511" s="85"/>
      <c r="BS511" s="85"/>
      <c r="BT511" s="85"/>
      <c r="BU511" s="85"/>
      <c r="BV511" s="85"/>
      <c r="BW511" s="85"/>
      <c r="BX511" s="85"/>
      <c r="BY511" s="85"/>
      <c r="BZ511" s="85"/>
      <c r="CA511" s="85"/>
      <c r="CB511" s="85"/>
      <c r="CC511" s="85"/>
      <c r="CD511" s="85"/>
      <c r="CE511" s="85"/>
      <c r="CF511" s="85"/>
      <c r="CG511" s="85"/>
      <c r="CH511" s="85"/>
      <c r="CI511" s="85"/>
      <c r="CJ511" s="85"/>
      <c r="CK511" s="85"/>
      <c r="CL511" s="85"/>
      <c r="CM511" s="85"/>
    </row>
    <row r="512" spans="1:91" s="88" customFormat="1">
      <c r="A512" s="86"/>
      <c r="B512" s="87"/>
      <c r="F512" s="89"/>
      <c r="G512" s="87"/>
      <c r="H512" s="87"/>
      <c r="I512" s="87"/>
      <c r="J512" s="87"/>
      <c r="K512" s="87"/>
      <c r="L512" s="87"/>
      <c r="M512" s="87"/>
      <c r="N512" s="87"/>
      <c r="O512" s="87"/>
      <c r="P512" s="87"/>
      <c r="Q512" s="87"/>
      <c r="R512" s="87"/>
      <c r="S512" s="87"/>
      <c r="U512" s="90"/>
      <c r="V512" s="85"/>
      <c r="W512" s="85"/>
      <c r="X512" s="85"/>
      <c r="Y512" s="85"/>
      <c r="Z512" s="85"/>
      <c r="AA512" s="85"/>
      <c r="AB512" s="85"/>
      <c r="AC512" s="85"/>
      <c r="AD512" s="85"/>
      <c r="AE512" s="85"/>
      <c r="AF512" s="85"/>
      <c r="AG512" s="85"/>
      <c r="AH512" s="85"/>
      <c r="AI512" s="85"/>
      <c r="AJ512" s="85"/>
      <c r="AK512" s="85"/>
      <c r="AL512" s="85"/>
      <c r="AM512" s="85"/>
      <c r="AN512" s="85"/>
      <c r="AO512" s="85"/>
      <c r="AP512" s="85"/>
      <c r="AQ512" s="85"/>
      <c r="AR512" s="85"/>
      <c r="AS512" s="85"/>
      <c r="AT512" s="85"/>
      <c r="AU512" s="85"/>
      <c r="AV512" s="85"/>
      <c r="AW512" s="85"/>
      <c r="AX512" s="85"/>
      <c r="AY512" s="85"/>
      <c r="AZ512" s="85"/>
      <c r="BA512" s="85"/>
      <c r="BB512" s="85"/>
      <c r="BC512" s="85"/>
      <c r="BD512" s="85"/>
      <c r="BE512" s="85"/>
      <c r="BF512" s="85"/>
      <c r="BG512" s="85"/>
      <c r="BH512" s="85"/>
      <c r="BI512" s="85"/>
      <c r="BJ512" s="85"/>
      <c r="BK512" s="85"/>
      <c r="BL512" s="85"/>
      <c r="BM512" s="85"/>
      <c r="BN512" s="85"/>
      <c r="BO512" s="85"/>
      <c r="BP512" s="85"/>
      <c r="BQ512" s="85"/>
      <c r="BR512" s="85"/>
      <c r="BS512" s="85"/>
      <c r="BT512" s="85"/>
      <c r="BU512" s="85"/>
      <c r="BV512" s="85"/>
      <c r="BW512" s="85"/>
      <c r="BX512" s="85"/>
      <c r="BY512" s="85"/>
      <c r="BZ512" s="85"/>
      <c r="CA512" s="85"/>
      <c r="CB512" s="85"/>
      <c r="CC512" s="85"/>
      <c r="CD512" s="85"/>
      <c r="CE512" s="85"/>
      <c r="CF512" s="85"/>
      <c r="CG512" s="85"/>
      <c r="CH512" s="85"/>
      <c r="CI512" s="85"/>
      <c r="CJ512" s="85"/>
      <c r="CK512" s="85"/>
      <c r="CL512" s="85"/>
      <c r="CM512" s="85"/>
    </row>
    <row r="513" spans="1:91" s="88" customFormat="1">
      <c r="A513" s="86"/>
      <c r="B513" s="87"/>
      <c r="F513" s="89"/>
      <c r="G513" s="87"/>
      <c r="H513" s="87"/>
      <c r="I513" s="87"/>
      <c r="J513" s="87"/>
      <c r="K513" s="87"/>
      <c r="L513" s="87"/>
      <c r="M513" s="87"/>
      <c r="N513" s="87"/>
      <c r="O513" s="87"/>
      <c r="P513" s="87"/>
      <c r="Q513" s="87"/>
      <c r="R513" s="87"/>
      <c r="S513" s="87"/>
      <c r="U513" s="90"/>
      <c r="V513" s="85"/>
      <c r="W513" s="85"/>
      <c r="X513" s="85"/>
      <c r="Y513" s="85"/>
      <c r="Z513" s="85"/>
      <c r="AA513" s="85"/>
      <c r="AB513" s="85"/>
      <c r="AC513" s="85"/>
      <c r="AD513" s="85"/>
      <c r="AE513" s="85"/>
      <c r="AF513" s="85"/>
      <c r="AG513" s="85"/>
      <c r="AH513" s="85"/>
      <c r="AI513" s="85"/>
      <c r="AJ513" s="85"/>
      <c r="AK513" s="85"/>
      <c r="AL513" s="85"/>
      <c r="AM513" s="85"/>
      <c r="AN513" s="85"/>
      <c r="AO513" s="85"/>
      <c r="AP513" s="85"/>
      <c r="AQ513" s="85"/>
      <c r="AR513" s="85"/>
      <c r="AS513" s="85"/>
      <c r="AT513" s="85"/>
      <c r="AU513" s="85"/>
      <c r="AV513" s="85"/>
      <c r="AW513" s="85"/>
      <c r="AX513" s="85"/>
      <c r="AY513" s="85"/>
      <c r="AZ513" s="85"/>
      <c r="BA513" s="85"/>
      <c r="BB513" s="85"/>
      <c r="BC513" s="85"/>
      <c r="BD513" s="85"/>
      <c r="BE513" s="85"/>
      <c r="BF513" s="85"/>
      <c r="BG513" s="85"/>
      <c r="BH513" s="85"/>
      <c r="BI513" s="85"/>
      <c r="BJ513" s="85"/>
      <c r="BK513" s="85"/>
      <c r="BL513" s="85"/>
      <c r="BM513" s="85"/>
      <c r="BN513" s="85"/>
      <c r="BO513" s="85"/>
      <c r="BP513" s="85"/>
      <c r="BQ513" s="85"/>
      <c r="BR513" s="85"/>
      <c r="BS513" s="85"/>
      <c r="BT513" s="85"/>
      <c r="BU513" s="85"/>
      <c r="BV513" s="85"/>
      <c r="BW513" s="85"/>
      <c r="BX513" s="85"/>
      <c r="BY513" s="85"/>
      <c r="BZ513" s="85"/>
      <c r="CA513" s="85"/>
      <c r="CB513" s="85"/>
      <c r="CC513" s="85"/>
      <c r="CD513" s="85"/>
      <c r="CE513" s="85"/>
      <c r="CF513" s="85"/>
      <c r="CG513" s="85"/>
      <c r="CH513" s="85"/>
      <c r="CI513" s="85"/>
      <c r="CJ513" s="85"/>
      <c r="CK513" s="85"/>
      <c r="CL513" s="85"/>
      <c r="CM513" s="85"/>
    </row>
    <row r="514" spans="1:91" s="88" customFormat="1">
      <c r="A514" s="86"/>
      <c r="B514" s="87"/>
      <c r="F514" s="89"/>
      <c r="G514" s="87"/>
      <c r="H514" s="87"/>
      <c r="I514" s="87"/>
      <c r="J514" s="87"/>
      <c r="K514" s="87"/>
      <c r="L514" s="87"/>
      <c r="M514" s="87"/>
      <c r="N514" s="87"/>
      <c r="O514" s="87"/>
      <c r="P514" s="87"/>
      <c r="Q514" s="87"/>
      <c r="R514" s="87"/>
      <c r="S514" s="87"/>
      <c r="U514" s="90"/>
      <c r="V514" s="85"/>
      <c r="W514" s="85"/>
      <c r="X514" s="85"/>
      <c r="Y514" s="85"/>
      <c r="Z514" s="85"/>
      <c r="AA514" s="85"/>
      <c r="AB514" s="85"/>
      <c r="AC514" s="85"/>
      <c r="AD514" s="85"/>
      <c r="AE514" s="85"/>
      <c r="AF514" s="85"/>
      <c r="AG514" s="85"/>
      <c r="AH514" s="85"/>
      <c r="AI514" s="85"/>
      <c r="AJ514" s="85"/>
      <c r="AK514" s="85"/>
      <c r="AL514" s="85"/>
      <c r="AM514" s="85"/>
      <c r="AN514" s="85"/>
      <c r="AO514" s="85"/>
      <c r="AP514" s="85"/>
      <c r="AQ514" s="85"/>
      <c r="AR514" s="85"/>
      <c r="AS514" s="85"/>
      <c r="AT514" s="85"/>
      <c r="AU514" s="85"/>
      <c r="AV514" s="85"/>
      <c r="AW514" s="85"/>
      <c r="AX514" s="85"/>
      <c r="AY514" s="85"/>
      <c r="AZ514" s="85"/>
      <c r="BA514" s="85"/>
      <c r="BB514" s="85"/>
      <c r="BC514" s="85"/>
      <c r="BD514" s="85"/>
      <c r="BE514" s="85"/>
      <c r="BF514" s="85"/>
      <c r="BG514" s="85"/>
      <c r="BH514" s="85"/>
      <c r="BI514" s="85"/>
      <c r="BJ514" s="85"/>
      <c r="BK514" s="85"/>
      <c r="BL514" s="85"/>
      <c r="BM514" s="85"/>
      <c r="BN514" s="85"/>
      <c r="BO514" s="85"/>
      <c r="BP514" s="85"/>
      <c r="BQ514" s="85"/>
      <c r="BR514" s="85"/>
      <c r="BS514" s="85"/>
      <c r="BT514" s="85"/>
      <c r="BU514" s="85"/>
      <c r="BV514" s="85"/>
      <c r="BW514" s="85"/>
      <c r="BX514" s="85"/>
      <c r="BY514" s="85"/>
      <c r="BZ514" s="85"/>
      <c r="CA514" s="85"/>
      <c r="CB514" s="85"/>
      <c r="CC514" s="85"/>
      <c r="CD514" s="85"/>
      <c r="CE514" s="85"/>
      <c r="CF514" s="85"/>
      <c r="CG514" s="85"/>
      <c r="CH514" s="85"/>
      <c r="CI514" s="85"/>
      <c r="CJ514" s="85"/>
      <c r="CK514" s="85"/>
      <c r="CL514" s="85"/>
      <c r="CM514" s="85"/>
    </row>
    <row r="515" spans="1:91" s="88" customFormat="1">
      <c r="A515" s="86"/>
      <c r="B515" s="87"/>
      <c r="F515" s="89"/>
      <c r="G515" s="87"/>
      <c r="H515" s="87"/>
      <c r="I515" s="87"/>
      <c r="J515" s="87"/>
      <c r="K515" s="87"/>
      <c r="L515" s="87"/>
      <c r="M515" s="87"/>
      <c r="N515" s="87"/>
      <c r="O515" s="87"/>
      <c r="P515" s="87"/>
      <c r="Q515" s="87"/>
      <c r="R515" s="87"/>
      <c r="S515" s="87"/>
      <c r="U515" s="90"/>
      <c r="V515" s="85"/>
      <c r="W515" s="85"/>
      <c r="X515" s="85"/>
      <c r="Y515" s="85"/>
      <c r="Z515" s="85"/>
      <c r="AA515" s="85"/>
      <c r="AB515" s="85"/>
      <c r="AC515" s="85"/>
      <c r="AD515" s="85"/>
      <c r="AE515" s="85"/>
      <c r="AF515" s="85"/>
      <c r="AG515" s="85"/>
      <c r="AH515" s="85"/>
      <c r="AI515" s="85"/>
      <c r="AJ515" s="85"/>
      <c r="AK515" s="85"/>
      <c r="AL515" s="85"/>
      <c r="AM515" s="85"/>
      <c r="AN515" s="85"/>
      <c r="AO515" s="85"/>
      <c r="AP515" s="85"/>
      <c r="AQ515" s="85"/>
      <c r="AR515" s="85"/>
      <c r="AS515" s="85"/>
      <c r="AT515" s="85"/>
      <c r="AU515" s="85"/>
      <c r="AV515" s="85"/>
      <c r="AW515" s="85"/>
      <c r="AX515" s="85"/>
      <c r="AY515" s="85"/>
      <c r="AZ515" s="85"/>
      <c r="BA515" s="85"/>
      <c r="BB515" s="85"/>
      <c r="BC515" s="85"/>
      <c r="BD515" s="85"/>
      <c r="BE515" s="85"/>
      <c r="BF515" s="85"/>
      <c r="BG515" s="85"/>
      <c r="BH515" s="85"/>
      <c r="BI515" s="85"/>
      <c r="BJ515" s="85"/>
      <c r="BK515" s="85"/>
      <c r="BL515" s="85"/>
      <c r="BM515" s="85"/>
      <c r="BN515" s="85"/>
      <c r="BO515" s="85"/>
      <c r="BP515" s="85"/>
      <c r="BQ515" s="85"/>
      <c r="BR515" s="85"/>
      <c r="BS515" s="85"/>
      <c r="BT515" s="85"/>
      <c r="BU515" s="85"/>
      <c r="BV515" s="85"/>
      <c r="BW515" s="85"/>
      <c r="BX515" s="85"/>
      <c r="BY515" s="85"/>
      <c r="BZ515" s="85"/>
      <c r="CA515" s="85"/>
      <c r="CB515" s="85"/>
      <c r="CC515" s="85"/>
      <c r="CD515" s="85"/>
      <c r="CE515" s="85"/>
      <c r="CF515" s="85"/>
      <c r="CG515" s="85"/>
      <c r="CH515" s="85"/>
      <c r="CI515" s="85"/>
      <c r="CJ515" s="85"/>
      <c r="CK515" s="85"/>
      <c r="CL515" s="85"/>
      <c r="CM515" s="85"/>
    </row>
    <row r="516" spans="1:91" s="88" customFormat="1">
      <c r="A516" s="86"/>
      <c r="B516" s="87"/>
      <c r="F516" s="89"/>
      <c r="G516" s="87"/>
      <c r="H516" s="87"/>
      <c r="I516" s="87"/>
      <c r="J516" s="87"/>
      <c r="K516" s="87"/>
      <c r="L516" s="87"/>
      <c r="M516" s="87"/>
      <c r="N516" s="87"/>
      <c r="O516" s="87"/>
      <c r="P516" s="87"/>
      <c r="Q516" s="87"/>
      <c r="R516" s="87"/>
      <c r="S516" s="87"/>
      <c r="U516" s="90"/>
      <c r="V516" s="85"/>
      <c r="W516" s="85"/>
      <c r="X516" s="85"/>
      <c r="Y516" s="85"/>
      <c r="Z516" s="85"/>
      <c r="AA516" s="85"/>
      <c r="AB516" s="85"/>
      <c r="AC516" s="85"/>
      <c r="AD516" s="85"/>
      <c r="AE516" s="85"/>
      <c r="AF516" s="85"/>
      <c r="AG516" s="85"/>
      <c r="AH516" s="85"/>
      <c r="AI516" s="85"/>
      <c r="AJ516" s="85"/>
      <c r="AK516" s="85"/>
      <c r="AL516" s="85"/>
      <c r="AM516" s="85"/>
      <c r="AN516" s="85"/>
      <c r="AO516" s="85"/>
      <c r="AP516" s="85"/>
      <c r="AQ516" s="85"/>
      <c r="AR516" s="85"/>
      <c r="AS516" s="85"/>
      <c r="AT516" s="85"/>
      <c r="AU516" s="85"/>
      <c r="AV516" s="85"/>
      <c r="AW516" s="85"/>
      <c r="AX516" s="85"/>
      <c r="AY516" s="85"/>
      <c r="AZ516" s="85"/>
      <c r="BA516" s="85"/>
      <c r="BB516" s="85"/>
      <c r="BC516" s="85"/>
      <c r="BD516" s="85"/>
      <c r="BE516" s="85"/>
      <c r="BF516" s="85"/>
      <c r="BG516" s="85"/>
      <c r="BH516" s="85"/>
      <c r="BI516" s="85"/>
      <c r="BJ516" s="85"/>
      <c r="BK516" s="85"/>
      <c r="BL516" s="85"/>
      <c r="BM516" s="85"/>
      <c r="BN516" s="85"/>
      <c r="BO516" s="85"/>
      <c r="BP516" s="85"/>
      <c r="BQ516" s="85"/>
      <c r="BR516" s="85"/>
      <c r="BS516" s="85"/>
      <c r="BT516" s="85"/>
      <c r="BU516" s="85"/>
      <c r="BV516" s="85"/>
      <c r="BW516" s="85"/>
      <c r="BX516" s="85"/>
      <c r="BY516" s="85"/>
      <c r="BZ516" s="85"/>
      <c r="CA516" s="85"/>
      <c r="CB516" s="85"/>
      <c r="CC516" s="85"/>
      <c r="CD516" s="85"/>
      <c r="CE516" s="85"/>
      <c r="CF516" s="85"/>
      <c r="CG516" s="85"/>
      <c r="CH516" s="85"/>
      <c r="CI516" s="85"/>
      <c r="CJ516" s="85"/>
      <c r="CK516" s="85"/>
      <c r="CL516" s="85"/>
      <c r="CM516" s="85"/>
    </row>
    <row r="517" spans="1:91" s="88" customFormat="1">
      <c r="A517" s="86"/>
      <c r="B517" s="87"/>
      <c r="F517" s="89"/>
      <c r="G517" s="87"/>
      <c r="H517" s="87"/>
      <c r="I517" s="87"/>
      <c r="J517" s="87"/>
      <c r="K517" s="87"/>
      <c r="L517" s="87"/>
      <c r="M517" s="87"/>
      <c r="N517" s="87"/>
      <c r="O517" s="87"/>
      <c r="P517" s="87"/>
      <c r="Q517" s="87"/>
      <c r="R517" s="87"/>
      <c r="S517" s="87"/>
      <c r="U517" s="90"/>
      <c r="V517" s="85"/>
      <c r="W517" s="85"/>
      <c r="X517" s="85"/>
      <c r="Y517" s="85"/>
      <c r="Z517" s="85"/>
      <c r="AA517" s="85"/>
      <c r="AB517" s="85"/>
      <c r="AC517" s="85"/>
      <c r="AD517" s="85"/>
      <c r="AE517" s="85"/>
      <c r="AF517" s="85"/>
      <c r="AG517" s="85"/>
      <c r="AH517" s="85"/>
      <c r="AI517" s="85"/>
      <c r="AJ517" s="85"/>
      <c r="AK517" s="85"/>
      <c r="AL517" s="85"/>
      <c r="AM517" s="85"/>
      <c r="AN517" s="85"/>
      <c r="AO517" s="85"/>
      <c r="AP517" s="85"/>
      <c r="AQ517" s="85"/>
      <c r="AR517" s="85"/>
      <c r="AS517" s="85"/>
      <c r="AT517" s="85"/>
      <c r="AU517" s="85"/>
      <c r="AV517" s="85"/>
      <c r="AW517" s="85"/>
      <c r="AX517" s="85"/>
      <c r="AY517" s="85"/>
      <c r="AZ517" s="85"/>
      <c r="BA517" s="85"/>
      <c r="BB517" s="85"/>
      <c r="BC517" s="85"/>
      <c r="BD517" s="85"/>
      <c r="BE517" s="85"/>
      <c r="BF517" s="85"/>
      <c r="BG517" s="85"/>
      <c r="BH517" s="85"/>
      <c r="BI517" s="85"/>
      <c r="BJ517" s="85"/>
      <c r="BK517" s="85"/>
      <c r="BL517" s="85"/>
      <c r="BM517" s="85"/>
      <c r="BN517" s="85"/>
      <c r="BO517" s="85"/>
      <c r="BP517" s="85"/>
      <c r="BQ517" s="85"/>
      <c r="BR517" s="85"/>
      <c r="BS517" s="85"/>
      <c r="BT517" s="85"/>
      <c r="BU517" s="85"/>
      <c r="BV517" s="85"/>
      <c r="BW517" s="85"/>
      <c r="BX517" s="85"/>
      <c r="BY517" s="85"/>
      <c r="BZ517" s="85"/>
      <c r="CA517" s="85"/>
      <c r="CB517" s="85"/>
      <c r="CC517" s="85"/>
      <c r="CD517" s="85"/>
      <c r="CE517" s="85"/>
      <c r="CF517" s="85"/>
      <c r="CG517" s="85"/>
      <c r="CH517" s="85"/>
      <c r="CI517" s="85"/>
      <c r="CJ517" s="85"/>
      <c r="CK517" s="85"/>
      <c r="CL517" s="85"/>
      <c r="CM517" s="85"/>
    </row>
    <row r="518" spans="1:91" s="88" customFormat="1">
      <c r="A518" s="86"/>
      <c r="B518" s="87"/>
      <c r="F518" s="89"/>
      <c r="G518" s="87"/>
      <c r="H518" s="87"/>
      <c r="I518" s="87"/>
      <c r="J518" s="87"/>
      <c r="K518" s="87"/>
      <c r="L518" s="87"/>
      <c r="M518" s="87"/>
      <c r="N518" s="87"/>
      <c r="O518" s="87"/>
      <c r="P518" s="87"/>
      <c r="Q518" s="87"/>
      <c r="R518" s="87"/>
      <c r="S518" s="87"/>
      <c r="U518" s="90"/>
      <c r="V518" s="85"/>
      <c r="W518" s="85"/>
      <c r="X518" s="85"/>
      <c r="Y518" s="85"/>
      <c r="Z518" s="85"/>
      <c r="AA518" s="85"/>
      <c r="AB518" s="85"/>
      <c r="AC518" s="85"/>
      <c r="AD518" s="85"/>
      <c r="AE518" s="85"/>
      <c r="AF518" s="85"/>
      <c r="AG518" s="85"/>
      <c r="AH518" s="85"/>
      <c r="AI518" s="85"/>
      <c r="AJ518" s="85"/>
      <c r="AK518" s="85"/>
      <c r="AL518" s="85"/>
      <c r="AM518" s="85"/>
      <c r="AN518" s="85"/>
      <c r="AO518" s="85"/>
      <c r="AP518" s="85"/>
      <c r="AQ518" s="85"/>
      <c r="AR518" s="85"/>
      <c r="AS518" s="85"/>
      <c r="AT518" s="85"/>
      <c r="AU518" s="85"/>
      <c r="AV518" s="85"/>
      <c r="AW518" s="85"/>
      <c r="AX518" s="85"/>
      <c r="AY518" s="85"/>
      <c r="AZ518" s="85"/>
      <c r="BA518" s="85"/>
      <c r="BB518" s="85"/>
      <c r="BC518" s="85"/>
      <c r="BD518" s="85"/>
      <c r="BE518" s="85"/>
      <c r="BF518" s="85"/>
      <c r="BG518" s="85"/>
      <c r="BH518" s="85"/>
      <c r="BI518" s="85"/>
      <c r="BJ518" s="85"/>
      <c r="BK518" s="85"/>
      <c r="BL518" s="85"/>
      <c r="BM518" s="85"/>
      <c r="BN518" s="85"/>
      <c r="BO518" s="85"/>
      <c r="BP518" s="85"/>
      <c r="BQ518" s="85"/>
      <c r="BR518" s="85"/>
      <c r="BS518" s="85"/>
      <c r="BT518" s="85"/>
      <c r="BU518" s="85"/>
      <c r="BV518" s="85"/>
      <c r="BW518" s="85"/>
      <c r="BX518" s="85"/>
      <c r="BY518" s="85"/>
      <c r="BZ518" s="85"/>
      <c r="CA518" s="85"/>
      <c r="CB518" s="85"/>
      <c r="CC518" s="85"/>
      <c r="CD518" s="85"/>
      <c r="CE518" s="85"/>
      <c r="CF518" s="85"/>
      <c r="CG518" s="85"/>
      <c r="CH518" s="85"/>
      <c r="CI518" s="85"/>
      <c r="CJ518" s="85"/>
      <c r="CK518" s="85"/>
      <c r="CL518" s="85"/>
      <c r="CM518" s="85"/>
    </row>
    <row r="519" spans="1:91" s="88" customFormat="1">
      <c r="A519" s="86"/>
      <c r="B519" s="87"/>
      <c r="F519" s="89"/>
      <c r="G519" s="87"/>
      <c r="H519" s="87"/>
      <c r="I519" s="87"/>
      <c r="J519" s="87"/>
      <c r="K519" s="87"/>
      <c r="L519" s="87"/>
      <c r="M519" s="87"/>
      <c r="N519" s="87"/>
      <c r="O519" s="87"/>
      <c r="P519" s="87"/>
      <c r="Q519" s="87"/>
      <c r="R519" s="87"/>
      <c r="S519" s="87"/>
      <c r="U519" s="90"/>
      <c r="V519" s="85"/>
      <c r="W519" s="85"/>
      <c r="X519" s="85"/>
      <c r="Y519" s="85"/>
      <c r="Z519" s="85"/>
      <c r="AA519" s="85"/>
      <c r="AB519" s="85"/>
      <c r="AC519" s="8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c r="BL519" s="85"/>
      <c r="BM519" s="85"/>
      <c r="BN519" s="85"/>
      <c r="BO519" s="85"/>
      <c r="BP519" s="85"/>
      <c r="BQ519" s="85"/>
      <c r="BR519" s="85"/>
      <c r="BS519" s="85"/>
      <c r="BT519" s="85"/>
      <c r="BU519" s="85"/>
      <c r="BV519" s="85"/>
      <c r="BW519" s="85"/>
      <c r="BX519" s="85"/>
      <c r="BY519" s="85"/>
      <c r="BZ519" s="85"/>
      <c r="CA519" s="85"/>
      <c r="CB519" s="85"/>
      <c r="CC519" s="85"/>
      <c r="CD519" s="85"/>
      <c r="CE519" s="85"/>
      <c r="CF519" s="85"/>
      <c r="CG519" s="85"/>
      <c r="CH519" s="85"/>
      <c r="CI519" s="85"/>
      <c r="CJ519" s="85"/>
      <c r="CK519" s="85"/>
      <c r="CL519" s="85"/>
      <c r="CM519" s="85"/>
    </row>
    <row r="520" spans="1:91" s="88" customFormat="1">
      <c r="A520" s="86"/>
      <c r="B520" s="87"/>
      <c r="F520" s="89"/>
      <c r="G520" s="87"/>
      <c r="H520" s="87"/>
      <c r="I520" s="87"/>
      <c r="J520" s="87"/>
      <c r="K520" s="87"/>
      <c r="L520" s="87"/>
      <c r="M520" s="87"/>
      <c r="N520" s="87"/>
      <c r="O520" s="87"/>
      <c r="P520" s="87"/>
      <c r="Q520" s="87"/>
      <c r="R520" s="87"/>
      <c r="S520" s="87"/>
      <c r="U520" s="90"/>
      <c r="V520" s="85"/>
      <c r="W520" s="85"/>
      <c r="X520" s="85"/>
      <c r="Y520" s="85"/>
      <c r="Z520" s="85"/>
      <c r="AA520" s="85"/>
      <c r="AB520" s="85"/>
      <c r="AC520" s="85"/>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c r="BL520" s="85"/>
      <c r="BM520" s="85"/>
      <c r="BN520" s="85"/>
      <c r="BO520" s="85"/>
      <c r="BP520" s="85"/>
      <c r="BQ520" s="85"/>
      <c r="BR520" s="85"/>
      <c r="BS520" s="85"/>
      <c r="BT520" s="85"/>
      <c r="BU520" s="85"/>
      <c r="BV520" s="85"/>
      <c r="BW520" s="85"/>
      <c r="BX520" s="85"/>
      <c r="BY520" s="85"/>
      <c r="BZ520" s="85"/>
      <c r="CA520" s="85"/>
      <c r="CB520" s="85"/>
      <c r="CC520" s="85"/>
      <c r="CD520" s="85"/>
      <c r="CE520" s="85"/>
      <c r="CF520" s="85"/>
      <c r="CG520" s="85"/>
      <c r="CH520" s="85"/>
      <c r="CI520" s="85"/>
      <c r="CJ520" s="85"/>
      <c r="CK520" s="85"/>
      <c r="CL520" s="85"/>
      <c r="CM520" s="85"/>
    </row>
    <row r="521" spans="1:91" s="88" customFormat="1">
      <c r="A521" s="86"/>
      <c r="B521" s="87"/>
      <c r="F521" s="89"/>
      <c r="G521" s="87"/>
      <c r="H521" s="87"/>
      <c r="I521" s="87"/>
      <c r="J521" s="87"/>
      <c r="K521" s="87"/>
      <c r="L521" s="87"/>
      <c r="M521" s="87"/>
      <c r="N521" s="87"/>
      <c r="O521" s="87"/>
      <c r="P521" s="87"/>
      <c r="Q521" s="87"/>
      <c r="R521" s="87"/>
      <c r="S521" s="87"/>
      <c r="U521" s="90"/>
      <c r="V521" s="85"/>
      <c r="W521" s="85"/>
      <c r="X521" s="85"/>
      <c r="Y521" s="85"/>
      <c r="Z521" s="85"/>
      <c r="AA521" s="85"/>
      <c r="AB521" s="85"/>
      <c r="AC521" s="85"/>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c r="BL521" s="85"/>
      <c r="BM521" s="85"/>
      <c r="BN521" s="85"/>
      <c r="BO521" s="85"/>
      <c r="BP521" s="85"/>
      <c r="BQ521" s="85"/>
      <c r="BR521" s="85"/>
      <c r="BS521" s="85"/>
      <c r="BT521" s="85"/>
      <c r="BU521" s="85"/>
      <c r="BV521" s="85"/>
      <c r="BW521" s="85"/>
      <c r="BX521" s="85"/>
      <c r="BY521" s="85"/>
      <c r="BZ521" s="85"/>
      <c r="CA521" s="85"/>
      <c r="CB521" s="85"/>
      <c r="CC521" s="85"/>
      <c r="CD521" s="85"/>
      <c r="CE521" s="85"/>
      <c r="CF521" s="85"/>
      <c r="CG521" s="85"/>
      <c r="CH521" s="85"/>
      <c r="CI521" s="85"/>
      <c r="CJ521" s="85"/>
      <c r="CK521" s="85"/>
      <c r="CL521" s="85"/>
      <c r="CM521" s="85"/>
    </row>
    <row r="522" spans="1:91" s="88" customFormat="1">
      <c r="A522" s="86"/>
      <c r="B522" s="87"/>
      <c r="F522" s="89"/>
      <c r="G522" s="87"/>
      <c r="H522" s="87"/>
      <c r="I522" s="87"/>
      <c r="J522" s="87"/>
      <c r="K522" s="87"/>
      <c r="L522" s="87"/>
      <c r="M522" s="87"/>
      <c r="N522" s="87"/>
      <c r="O522" s="87"/>
      <c r="P522" s="87"/>
      <c r="Q522" s="87"/>
      <c r="R522" s="87"/>
      <c r="S522" s="87"/>
      <c r="U522" s="90"/>
      <c r="V522" s="85"/>
      <c r="W522" s="85"/>
      <c r="X522" s="85"/>
      <c r="Y522" s="85"/>
      <c r="Z522" s="85"/>
      <c r="AA522" s="85"/>
      <c r="AB522" s="85"/>
      <c r="AC522" s="85"/>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c r="BL522" s="85"/>
      <c r="BM522" s="85"/>
      <c r="BN522" s="85"/>
      <c r="BO522" s="85"/>
      <c r="BP522" s="85"/>
      <c r="BQ522" s="85"/>
      <c r="BR522" s="85"/>
      <c r="BS522" s="85"/>
      <c r="BT522" s="85"/>
      <c r="BU522" s="85"/>
      <c r="BV522" s="85"/>
      <c r="BW522" s="85"/>
      <c r="BX522" s="85"/>
      <c r="BY522" s="85"/>
      <c r="BZ522" s="85"/>
      <c r="CA522" s="85"/>
      <c r="CB522" s="85"/>
      <c r="CC522" s="85"/>
      <c r="CD522" s="85"/>
      <c r="CE522" s="85"/>
      <c r="CF522" s="85"/>
      <c r="CG522" s="85"/>
      <c r="CH522" s="85"/>
      <c r="CI522" s="85"/>
      <c r="CJ522" s="85"/>
      <c r="CK522" s="85"/>
      <c r="CL522" s="85"/>
      <c r="CM522" s="85"/>
    </row>
    <row r="523" spans="1:91" s="88" customFormat="1">
      <c r="A523" s="86"/>
      <c r="B523" s="87"/>
      <c r="F523" s="89"/>
      <c r="G523" s="87"/>
      <c r="H523" s="87"/>
      <c r="I523" s="87"/>
      <c r="J523" s="87"/>
      <c r="K523" s="87"/>
      <c r="L523" s="87"/>
      <c r="M523" s="87"/>
      <c r="N523" s="87"/>
      <c r="O523" s="87"/>
      <c r="P523" s="87"/>
      <c r="Q523" s="87"/>
      <c r="R523" s="87"/>
      <c r="S523" s="87"/>
      <c r="U523" s="90"/>
      <c r="V523" s="85"/>
      <c r="W523" s="85"/>
      <c r="X523" s="85"/>
      <c r="Y523" s="85"/>
      <c r="Z523" s="85"/>
      <c r="AA523" s="85"/>
      <c r="AB523" s="85"/>
      <c r="AC523" s="85"/>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c r="BL523" s="85"/>
      <c r="BM523" s="85"/>
      <c r="BN523" s="85"/>
      <c r="BO523" s="85"/>
      <c r="BP523" s="85"/>
      <c r="BQ523" s="85"/>
      <c r="BR523" s="85"/>
      <c r="BS523" s="85"/>
      <c r="BT523" s="85"/>
      <c r="BU523" s="85"/>
      <c r="BV523" s="85"/>
      <c r="BW523" s="85"/>
      <c r="BX523" s="85"/>
      <c r="BY523" s="85"/>
      <c r="BZ523" s="85"/>
      <c r="CA523" s="85"/>
      <c r="CB523" s="85"/>
      <c r="CC523" s="85"/>
      <c r="CD523" s="85"/>
      <c r="CE523" s="85"/>
      <c r="CF523" s="85"/>
      <c r="CG523" s="85"/>
      <c r="CH523" s="85"/>
      <c r="CI523" s="85"/>
      <c r="CJ523" s="85"/>
      <c r="CK523" s="85"/>
      <c r="CL523" s="85"/>
      <c r="CM523" s="85"/>
    </row>
    <row r="524" spans="1:91" s="88" customFormat="1">
      <c r="A524" s="86"/>
      <c r="B524" s="87"/>
      <c r="F524" s="89"/>
      <c r="G524" s="87"/>
      <c r="H524" s="87"/>
      <c r="I524" s="87"/>
      <c r="J524" s="87"/>
      <c r="K524" s="87"/>
      <c r="L524" s="87"/>
      <c r="M524" s="87"/>
      <c r="N524" s="87"/>
      <c r="O524" s="87"/>
      <c r="P524" s="87"/>
      <c r="Q524" s="87"/>
      <c r="R524" s="87"/>
      <c r="S524" s="87"/>
      <c r="U524" s="90"/>
      <c r="V524" s="85"/>
      <c r="W524" s="85"/>
      <c r="X524" s="85"/>
      <c r="Y524" s="85"/>
      <c r="Z524" s="85"/>
      <c r="AA524" s="85"/>
      <c r="AB524" s="85"/>
      <c r="AC524" s="85"/>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c r="BL524" s="85"/>
      <c r="BM524" s="85"/>
      <c r="BN524" s="85"/>
      <c r="BO524" s="85"/>
      <c r="BP524" s="85"/>
      <c r="BQ524" s="85"/>
      <c r="BR524" s="85"/>
      <c r="BS524" s="85"/>
      <c r="BT524" s="85"/>
      <c r="BU524" s="85"/>
      <c r="BV524" s="85"/>
      <c r="BW524" s="85"/>
      <c r="BX524" s="85"/>
      <c r="BY524" s="85"/>
      <c r="BZ524" s="85"/>
      <c r="CA524" s="85"/>
      <c r="CB524" s="85"/>
      <c r="CC524" s="85"/>
      <c r="CD524" s="85"/>
      <c r="CE524" s="85"/>
      <c r="CF524" s="85"/>
      <c r="CG524" s="85"/>
      <c r="CH524" s="85"/>
      <c r="CI524" s="85"/>
      <c r="CJ524" s="85"/>
      <c r="CK524" s="85"/>
      <c r="CL524" s="85"/>
      <c r="CM524" s="85"/>
    </row>
    <row r="525" spans="1:91" s="88" customFormat="1">
      <c r="A525" s="86"/>
      <c r="B525" s="87"/>
      <c r="F525" s="89"/>
      <c r="G525" s="87"/>
      <c r="H525" s="87"/>
      <c r="I525" s="87"/>
      <c r="J525" s="87"/>
      <c r="K525" s="87"/>
      <c r="L525" s="87"/>
      <c r="M525" s="87"/>
      <c r="N525" s="87"/>
      <c r="O525" s="87"/>
      <c r="P525" s="87"/>
      <c r="Q525" s="87"/>
      <c r="R525" s="87"/>
      <c r="S525" s="87"/>
      <c r="U525" s="90"/>
      <c r="V525" s="85"/>
      <c r="W525" s="85"/>
      <c r="X525" s="85"/>
      <c r="Y525" s="85"/>
      <c r="Z525" s="85"/>
      <c r="AA525" s="85"/>
      <c r="AB525" s="85"/>
      <c r="AC525" s="85"/>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c r="BL525" s="85"/>
      <c r="BM525" s="85"/>
      <c r="BN525" s="85"/>
      <c r="BO525" s="85"/>
      <c r="BP525" s="85"/>
      <c r="BQ525" s="85"/>
      <c r="BR525" s="85"/>
      <c r="BS525" s="85"/>
      <c r="BT525" s="85"/>
      <c r="BU525" s="85"/>
      <c r="BV525" s="85"/>
      <c r="BW525" s="85"/>
      <c r="BX525" s="85"/>
      <c r="BY525" s="85"/>
      <c r="BZ525" s="85"/>
      <c r="CA525" s="85"/>
      <c r="CB525" s="85"/>
      <c r="CC525" s="85"/>
      <c r="CD525" s="85"/>
      <c r="CE525" s="85"/>
      <c r="CF525" s="85"/>
      <c r="CG525" s="85"/>
      <c r="CH525" s="85"/>
      <c r="CI525" s="85"/>
      <c r="CJ525" s="85"/>
      <c r="CK525" s="85"/>
      <c r="CL525" s="85"/>
      <c r="CM525" s="85"/>
    </row>
    <row r="526" spans="1:91" s="88" customFormat="1">
      <c r="A526" s="86"/>
      <c r="B526" s="87"/>
      <c r="F526" s="89"/>
      <c r="G526" s="87"/>
      <c r="H526" s="87"/>
      <c r="I526" s="87"/>
      <c r="J526" s="87"/>
      <c r="K526" s="87"/>
      <c r="L526" s="87"/>
      <c r="M526" s="87"/>
      <c r="N526" s="87"/>
      <c r="O526" s="87"/>
      <c r="P526" s="87"/>
      <c r="Q526" s="87"/>
      <c r="R526" s="87"/>
      <c r="S526" s="87"/>
      <c r="U526" s="90"/>
      <c r="V526" s="85"/>
      <c r="W526" s="85"/>
      <c r="X526" s="85"/>
      <c r="Y526" s="85"/>
      <c r="Z526" s="85"/>
      <c r="AA526" s="85"/>
      <c r="AB526" s="85"/>
      <c r="AC526" s="85"/>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c r="BL526" s="85"/>
      <c r="BM526" s="85"/>
      <c r="BN526" s="85"/>
      <c r="BO526" s="85"/>
      <c r="BP526" s="85"/>
      <c r="BQ526" s="85"/>
      <c r="BR526" s="85"/>
      <c r="BS526" s="85"/>
      <c r="BT526" s="85"/>
      <c r="BU526" s="85"/>
      <c r="BV526" s="85"/>
      <c r="BW526" s="85"/>
      <c r="BX526" s="85"/>
      <c r="BY526" s="85"/>
      <c r="BZ526" s="85"/>
      <c r="CA526" s="85"/>
      <c r="CB526" s="85"/>
      <c r="CC526" s="85"/>
      <c r="CD526" s="85"/>
      <c r="CE526" s="85"/>
      <c r="CF526" s="85"/>
      <c r="CG526" s="85"/>
      <c r="CH526" s="85"/>
      <c r="CI526" s="85"/>
      <c r="CJ526" s="85"/>
      <c r="CK526" s="85"/>
      <c r="CL526" s="85"/>
      <c r="CM526" s="85"/>
    </row>
    <row r="527" spans="1:91" s="88" customFormat="1">
      <c r="A527" s="86"/>
      <c r="B527" s="87"/>
      <c r="F527" s="89"/>
      <c r="G527" s="87"/>
      <c r="H527" s="87"/>
      <c r="I527" s="87"/>
      <c r="J527" s="87"/>
      <c r="K527" s="87"/>
      <c r="L527" s="87"/>
      <c r="M527" s="87"/>
      <c r="N527" s="87"/>
      <c r="O527" s="87"/>
      <c r="P527" s="87"/>
      <c r="Q527" s="87"/>
      <c r="R527" s="87"/>
      <c r="S527" s="87"/>
      <c r="U527" s="90"/>
      <c r="V527" s="85"/>
      <c r="W527" s="85"/>
      <c r="X527" s="85"/>
      <c r="Y527" s="85"/>
      <c r="Z527" s="85"/>
      <c r="AA527" s="85"/>
      <c r="AB527" s="85"/>
      <c r="AC527" s="85"/>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c r="BL527" s="85"/>
      <c r="BM527" s="85"/>
      <c r="BN527" s="85"/>
      <c r="BO527" s="85"/>
      <c r="BP527" s="85"/>
      <c r="BQ527" s="85"/>
      <c r="BR527" s="85"/>
      <c r="BS527" s="85"/>
      <c r="BT527" s="85"/>
      <c r="BU527" s="85"/>
      <c r="BV527" s="85"/>
      <c r="BW527" s="85"/>
      <c r="BX527" s="85"/>
      <c r="BY527" s="85"/>
      <c r="BZ527" s="85"/>
      <c r="CA527" s="85"/>
      <c r="CB527" s="85"/>
      <c r="CC527" s="85"/>
      <c r="CD527" s="85"/>
      <c r="CE527" s="85"/>
      <c r="CF527" s="85"/>
      <c r="CG527" s="85"/>
      <c r="CH527" s="85"/>
      <c r="CI527" s="85"/>
      <c r="CJ527" s="85"/>
      <c r="CK527" s="85"/>
      <c r="CL527" s="85"/>
      <c r="CM527" s="85"/>
    </row>
    <row r="528" spans="1:91" s="88" customFormat="1">
      <c r="A528" s="86"/>
      <c r="B528" s="87"/>
      <c r="F528" s="89"/>
      <c r="G528" s="87"/>
      <c r="H528" s="87"/>
      <c r="I528" s="87"/>
      <c r="J528" s="87"/>
      <c r="K528" s="87"/>
      <c r="L528" s="87"/>
      <c r="M528" s="87"/>
      <c r="N528" s="87"/>
      <c r="O528" s="87"/>
      <c r="P528" s="87"/>
      <c r="Q528" s="87"/>
      <c r="R528" s="87"/>
      <c r="S528" s="87"/>
      <c r="U528" s="90"/>
      <c r="V528" s="85"/>
      <c r="W528" s="85"/>
      <c r="X528" s="85"/>
      <c r="Y528" s="85"/>
      <c r="Z528" s="85"/>
      <c r="AA528" s="85"/>
      <c r="AB528" s="85"/>
      <c r="AC528" s="85"/>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c r="BL528" s="85"/>
      <c r="BM528" s="85"/>
      <c r="BN528" s="85"/>
      <c r="BO528" s="85"/>
      <c r="BP528" s="85"/>
      <c r="BQ528" s="85"/>
      <c r="BR528" s="85"/>
      <c r="BS528" s="85"/>
      <c r="BT528" s="85"/>
      <c r="BU528" s="85"/>
      <c r="BV528" s="85"/>
      <c r="BW528" s="85"/>
      <c r="BX528" s="85"/>
      <c r="BY528" s="85"/>
      <c r="BZ528" s="85"/>
      <c r="CA528" s="85"/>
      <c r="CB528" s="85"/>
      <c r="CC528" s="85"/>
      <c r="CD528" s="85"/>
      <c r="CE528" s="85"/>
      <c r="CF528" s="85"/>
      <c r="CG528" s="85"/>
      <c r="CH528" s="85"/>
      <c r="CI528" s="85"/>
      <c r="CJ528" s="85"/>
      <c r="CK528" s="85"/>
      <c r="CL528" s="85"/>
      <c r="CM528" s="85"/>
    </row>
    <row r="529" spans="1:91" s="88" customFormat="1">
      <c r="A529" s="86"/>
      <c r="B529" s="87"/>
      <c r="F529" s="89"/>
      <c r="G529" s="87"/>
      <c r="H529" s="87"/>
      <c r="I529" s="87"/>
      <c r="J529" s="87"/>
      <c r="K529" s="87"/>
      <c r="L529" s="87"/>
      <c r="M529" s="87"/>
      <c r="N529" s="87"/>
      <c r="O529" s="87"/>
      <c r="P529" s="87"/>
      <c r="Q529" s="87"/>
      <c r="R529" s="87"/>
      <c r="S529" s="87"/>
      <c r="U529" s="90"/>
      <c r="V529" s="85"/>
      <c r="W529" s="85"/>
      <c r="X529" s="85"/>
      <c r="Y529" s="85"/>
      <c r="Z529" s="85"/>
      <c r="AA529" s="85"/>
      <c r="AB529" s="85"/>
      <c r="AC529" s="85"/>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c r="BL529" s="85"/>
      <c r="BM529" s="85"/>
      <c r="BN529" s="85"/>
      <c r="BO529" s="85"/>
      <c r="BP529" s="85"/>
      <c r="BQ529" s="85"/>
      <c r="BR529" s="85"/>
      <c r="BS529" s="85"/>
      <c r="BT529" s="85"/>
      <c r="BU529" s="85"/>
      <c r="BV529" s="85"/>
      <c r="BW529" s="85"/>
      <c r="BX529" s="85"/>
      <c r="BY529" s="85"/>
      <c r="BZ529" s="85"/>
      <c r="CA529" s="85"/>
      <c r="CB529" s="85"/>
      <c r="CC529" s="85"/>
      <c r="CD529" s="85"/>
      <c r="CE529" s="85"/>
      <c r="CF529" s="85"/>
      <c r="CG529" s="85"/>
      <c r="CH529" s="85"/>
      <c r="CI529" s="85"/>
      <c r="CJ529" s="85"/>
      <c r="CK529" s="85"/>
      <c r="CL529" s="85"/>
      <c r="CM529" s="85"/>
    </row>
    <row r="530" spans="1:91" s="88" customFormat="1">
      <c r="A530" s="86"/>
      <c r="B530" s="87"/>
      <c r="F530" s="89"/>
      <c r="G530" s="87"/>
      <c r="H530" s="87"/>
      <c r="I530" s="87"/>
      <c r="J530" s="87"/>
      <c r="K530" s="87"/>
      <c r="L530" s="87"/>
      <c r="M530" s="87"/>
      <c r="N530" s="87"/>
      <c r="O530" s="87"/>
      <c r="P530" s="87"/>
      <c r="Q530" s="87"/>
      <c r="R530" s="87"/>
      <c r="S530" s="87"/>
      <c r="U530" s="90"/>
      <c r="V530" s="85"/>
      <c r="W530" s="85"/>
      <c r="X530" s="85"/>
      <c r="Y530" s="85"/>
      <c r="Z530" s="85"/>
      <c r="AA530" s="85"/>
      <c r="AB530" s="85"/>
      <c r="AC530" s="85"/>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c r="BL530" s="85"/>
      <c r="BM530" s="85"/>
      <c r="BN530" s="85"/>
      <c r="BO530" s="85"/>
      <c r="BP530" s="85"/>
      <c r="BQ530" s="85"/>
      <c r="BR530" s="85"/>
      <c r="BS530" s="85"/>
      <c r="BT530" s="85"/>
      <c r="BU530" s="85"/>
      <c r="BV530" s="85"/>
      <c r="BW530" s="85"/>
      <c r="BX530" s="85"/>
      <c r="BY530" s="85"/>
      <c r="BZ530" s="85"/>
      <c r="CA530" s="85"/>
      <c r="CB530" s="85"/>
      <c r="CC530" s="85"/>
      <c r="CD530" s="85"/>
      <c r="CE530" s="85"/>
      <c r="CF530" s="85"/>
      <c r="CG530" s="85"/>
      <c r="CH530" s="85"/>
      <c r="CI530" s="85"/>
      <c r="CJ530" s="85"/>
      <c r="CK530" s="85"/>
      <c r="CL530" s="85"/>
      <c r="CM530" s="85"/>
    </row>
    <row r="531" spans="1:91" s="88" customFormat="1">
      <c r="A531" s="86"/>
      <c r="B531" s="87"/>
      <c r="F531" s="89"/>
      <c r="G531" s="87"/>
      <c r="H531" s="87"/>
      <c r="I531" s="87"/>
      <c r="J531" s="87"/>
      <c r="K531" s="87"/>
      <c r="L531" s="87"/>
      <c r="M531" s="87"/>
      <c r="N531" s="87"/>
      <c r="O531" s="87"/>
      <c r="P531" s="87"/>
      <c r="Q531" s="87"/>
      <c r="R531" s="87"/>
      <c r="S531" s="87"/>
      <c r="U531" s="90"/>
      <c r="V531" s="85"/>
      <c r="W531" s="85"/>
      <c r="X531" s="85"/>
      <c r="Y531" s="85"/>
      <c r="Z531" s="85"/>
      <c r="AA531" s="85"/>
      <c r="AB531" s="85"/>
      <c r="AC531" s="85"/>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c r="BL531" s="85"/>
      <c r="BM531" s="85"/>
      <c r="BN531" s="85"/>
      <c r="BO531" s="85"/>
      <c r="BP531" s="85"/>
      <c r="BQ531" s="85"/>
      <c r="BR531" s="85"/>
      <c r="BS531" s="85"/>
      <c r="BT531" s="85"/>
      <c r="BU531" s="85"/>
      <c r="BV531" s="85"/>
      <c r="BW531" s="85"/>
      <c r="BX531" s="85"/>
      <c r="BY531" s="85"/>
      <c r="BZ531" s="85"/>
      <c r="CA531" s="85"/>
      <c r="CB531" s="85"/>
      <c r="CC531" s="85"/>
      <c r="CD531" s="85"/>
      <c r="CE531" s="85"/>
      <c r="CF531" s="85"/>
      <c r="CG531" s="85"/>
      <c r="CH531" s="85"/>
      <c r="CI531" s="85"/>
      <c r="CJ531" s="85"/>
      <c r="CK531" s="85"/>
      <c r="CL531" s="85"/>
      <c r="CM531" s="85"/>
    </row>
    <row r="532" spans="1:91" s="88" customFormat="1">
      <c r="A532" s="86"/>
      <c r="B532" s="87"/>
      <c r="F532" s="89"/>
      <c r="G532" s="87"/>
      <c r="H532" s="87"/>
      <c r="I532" s="87"/>
      <c r="J532" s="87"/>
      <c r="K532" s="87"/>
      <c r="L532" s="87"/>
      <c r="M532" s="87"/>
      <c r="N532" s="87"/>
      <c r="O532" s="87"/>
      <c r="P532" s="87"/>
      <c r="Q532" s="87"/>
      <c r="R532" s="87"/>
      <c r="S532" s="87"/>
      <c r="U532" s="90"/>
      <c r="V532" s="85"/>
      <c r="W532" s="85"/>
      <c r="X532" s="85"/>
      <c r="Y532" s="85"/>
      <c r="Z532" s="85"/>
      <c r="AA532" s="85"/>
      <c r="AB532" s="85"/>
      <c r="AC532" s="85"/>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c r="BL532" s="85"/>
      <c r="BM532" s="85"/>
      <c r="BN532" s="85"/>
      <c r="BO532" s="85"/>
      <c r="BP532" s="85"/>
      <c r="BQ532" s="85"/>
      <c r="BR532" s="85"/>
      <c r="BS532" s="85"/>
      <c r="BT532" s="85"/>
      <c r="BU532" s="85"/>
      <c r="BV532" s="85"/>
      <c r="BW532" s="85"/>
      <c r="BX532" s="85"/>
      <c r="BY532" s="85"/>
      <c r="BZ532" s="85"/>
      <c r="CA532" s="85"/>
      <c r="CB532" s="85"/>
      <c r="CC532" s="85"/>
      <c r="CD532" s="85"/>
      <c r="CE532" s="85"/>
      <c r="CF532" s="85"/>
      <c r="CG532" s="85"/>
      <c r="CH532" s="85"/>
      <c r="CI532" s="85"/>
      <c r="CJ532" s="85"/>
      <c r="CK532" s="85"/>
      <c r="CL532" s="85"/>
      <c r="CM532" s="85"/>
    </row>
    <row r="533" spans="1:91" s="88" customFormat="1">
      <c r="A533" s="86"/>
      <c r="B533" s="87"/>
      <c r="F533" s="89"/>
      <c r="G533" s="87"/>
      <c r="H533" s="87"/>
      <c r="I533" s="87"/>
      <c r="J533" s="87"/>
      <c r="K533" s="87"/>
      <c r="L533" s="87"/>
      <c r="M533" s="87"/>
      <c r="N533" s="87"/>
      <c r="O533" s="87"/>
      <c r="P533" s="87"/>
      <c r="Q533" s="87"/>
      <c r="R533" s="87"/>
      <c r="S533" s="87"/>
      <c r="U533" s="90"/>
      <c r="V533" s="85"/>
      <c r="W533" s="85"/>
      <c r="X533" s="85"/>
      <c r="Y533" s="85"/>
      <c r="Z533" s="85"/>
      <c r="AA533" s="85"/>
      <c r="AB533" s="85"/>
      <c r="AC533" s="85"/>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c r="BL533" s="85"/>
      <c r="BM533" s="85"/>
      <c r="BN533" s="85"/>
      <c r="BO533" s="85"/>
      <c r="BP533" s="85"/>
      <c r="BQ533" s="85"/>
      <c r="BR533" s="85"/>
      <c r="BS533" s="85"/>
      <c r="BT533" s="85"/>
      <c r="BU533" s="85"/>
      <c r="BV533" s="85"/>
      <c r="BW533" s="85"/>
      <c r="BX533" s="85"/>
      <c r="BY533" s="85"/>
      <c r="BZ533" s="85"/>
      <c r="CA533" s="85"/>
      <c r="CB533" s="85"/>
      <c r="CC533" s="85"/>
      <c r="CD533" s="85"/>
      <c r="CE533" s="85"/>
      <c r="CF533" s="85"/>
      <c r="CG533" s="85"/>
      <c r="CH533" s="85"/>
      <c r="CI533" s="85"/>
      <c r="CJ533" s="85"/>
      <c r="CK533" s="85"/>
      <c r="CL533" s="85"/>
      <c r="CM533" s="85"/>
    </row>
    <row r="534" spans="1:91" s="88" customFormat="1">
      <c r="A534" s="86"/>
      <c r="B534" s="87"/>
      <c r="F534" s="89"/>
      <c r="G534" s="87"/>
      <c r="H534" s="87"/>
      <c r="I534" s="87"/>
      <c r="J534" s="87"/>
      <c r="K534" s="87"/>
      <c r="L534" s="87"/>
      <c r="M534" s="87"/>
      <c r="N534" s="87"/>
      <c r="O534" s="87"/>
      <c r="P534" s="87"/>
      <c r="Q534" s="87"/>
      <c r="R534" s="87"/>
      <c r="S534" s="87"/>
      <c r="U534" s="90"/>
      <c r="V534" s="85"/>
      <c r="W534" s="85"/>
      <c r="X534" s="85"/>
      <c r="Y534" s="85"/>
      <c r="Z534" s="85"/>
      <c r="AA534" s="85"/>
      <c r="AB534" s="85"/>
      <c r="AC534" s="85"/>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c r="BL534" s="85"/>
      <c r="BM534" s="85"/>
      <c r="BN534" s="85"/>
      <c r="BO534" s="85"/>
      <c r="BP534" s="85"/>
      <c r="BQ534" s="85"/>
      <c r="BR534" s="85"/>
      <c r="BS534" s="85"/>
      <c r="BT534" s="85"/>
      <c r="BU534" s="85"/>
      <c r="BV534" s="85"/>
      <c r="BW534" s="85"/>
      <c r="BX534" s="85"/>
      <c r="BY534" s="85"/>
      <c r="BZ534" s="85"/>
      <c r="CA534" s="85"/>
      <c r="CB534" s="85"/>
      <c r="CC534" s="85"/>
      <c r="CD534" s="85"/>
      <c r="CE534" s="85"/>
      <c r="CF534" s="85"/>
      <c r="CG534" s="85"/>
      <c r="CH534" s="85"/>
      <c r="CI534" s="85"/>
      <c r="CJ534" s="85"/>
      <c r="CK534" s="85"/>
      <c r="CL534" s="85"/>
      <c r="CM534" s="85"/>
    </row>
    <row r="535" spans="1:91" s="88" customFormat="1">
      <c r="A535" s="86"/>
      <c r="B535" s="87"/>
      <c r="F535" s="89"/>
      <c r="G535" s="87"/>
      <c r="H535" s="87"/>
      <c r="I535" s="87"/>
      <c r="J535" s="87"/>
      <c r="K535" s="87"/>
      <c r="L535" s="87"/>
      <c r="M535" s="87"/>
      <c r="N535" s="87"/>
      <c r="O535" s="87"/>
      <c r="P535" s="87"/>
      <c r="Q535" s="87"/>
      <c r="R535" s="87"/>
      <c r="S535" s="87"/>
      <c r="U535" s="90"/>
      <c r="V535" s="85"/>
      <c r="W535" s="85"/>
      <c r="X535" s="85"/>
      <c r="Y535" s="85"/>
      <c r="Z535" s="85"/>
      <c r="AA535" s="85"/>
      <c r="AB535" s="85"/>
      <c r="AC535" s="85"/>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c r="BL535" s="85"/>
      <c r="BM535" s="85"/>
      <c r="BN535" s="85"/>
      <c r="BO535" s="85"/>
      <c r="BP535" s="85"/>
      <c r="BQ535" s="85"/>
      <c r="BR535" s="85"/>
      <c r="BS535" s="85"/>
      <c r="BT535" s="85"/>
      <c r="BU535" s="85"/>
      <c r="BV535" s="85"/>
      <c r="BW535" s="85"/>
      <c r="BX535" s="85"/>
      <c r="BY535" s="85"/>
      <c r="BZ535" s="85"/>
      <c r="CA535" s="85"/>
      <c r="CB535" s="85"/>
      <c r="CC535" s="85"/>
      <c r="CD535" s="85"/>
      <c r="CE535" s="85"/>
      <c r="CF535" s="85"/>
      <c r="CG535" s="85"/>
      <c r="CH535" s="85"/>
      <c r="CI535" s="85"/>
      <c r="CJ535" s="85"/>
      <c r="CK535" s="85"/>
      <c r="CL535" s="85"/>
      <c r="CM535" s="85"/>
    </row>
    <row r="536" spans="1:91" s="88" customFormat="1">
      <c r="A536" s="86"/>
      <c r="B536" s="87"/>
      <c r="F536" s="89"/>
      <c r="G536" s="87"/>
      <c r="H536" s="87"/>
      <c r="I536" s="87"/>
      <c r="J536" s="87"/>
      <c r="K536" s="87"/>
      <c r="L536" s="87"/>
      <c r="M536" s="87"/>
      <c r="N536" s="87"/>
      <c r="O536" s="87"/>
      <c r="P536" s="87"/>
      <c r="Q536" s="87"/>
      <c r="R536" s="87"/>
      <c r="S536" s="87"/>
      <c r="U536" s="90"/>
      <c r="V536" s="85"/>
      <c r="W536" s="85"/>
      <c r="X536" s="85"/>
      <c r="Y536" s="85"/>
      <c r="Z536" s="85"/>
      <c r="AA536" s="85"/>
      <c r="AB536" s="85"/>
      <c r="AC536" s="85"/>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c r="BL536" s="85"/>
      <c r="BM536" s="85"/>
      <c r="BN536" s="85"/>
      <c r="BO536" s="85"/>
      <c r="BP536" s="85"/>
      <c r="BQ536" s="85"/>
      <c r="BR536" s="85"/>
      <c r="BS536" s="85"/>
      <c r="BT536" s="85"/>
      <c r="BU536" s="85"/>
      <c r="BV536" s="85"/>
      <c r="BW536" s="85"/>
      <c r="BX536" s="85"/>
      <c r="BY536" s="85"/>
      <c r="BZ536" s="85"/>
      <c r="CA536" s="85"/>
      <c r="CB536" s="85"/>
      <c r="CC536" s="85"/>
      <c r="CD536" s="85"/>
      <c r="CE536" s="85"/>
      <c r="CF536" s="85"/>
      <c r="CG536" s="85"/>
      <c r="CH536" s="85"/>
      <c r="CI536" s="85"/>
      <c r="CJ536" s="85"/>
      <c r="CK536" s="85"/>
      <c r="CL536" s="85"/>
      <c r="CM536" s="85"/>
    </row>
    <row r="537" spans="1:91" s="88" customFormat="1">
      <c r="A537" s="86"/>
      <c r="B537" s="87"/>
      <c r="F537" s="89"/>
      <c r="G537" s="87"/>
      <c r="H537" s="87"/>
      <c r="I537" s="87"/>
      <c r="J537" s="87"/>
      <c r="K537" s="87"/>
      <c r="L537" s="87"/>
      <c r="M537" s="87"/>
      <c r="N537" s="87"/>
      <c r="O537" s="87"/>
      <c r="P537" s="87"/>
      <c r="Q537" s="87"/>
      <c r="R537" s="87"/>
      <c r="S537" s="87"/>
      <c r="U537" s="90"/>
      <c r="V537" s="85"/>
      <c r="W537" s="85"/>
      <c r="X537" s="85"/>
      <c r="Y537" s="85"/>
      <c r="Z537" s="85"/>
      <c r="AA537" s="85"/>
      <c r="AB537" s="85"/>
      <c r="AC537" s="85"/>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c r="BL537" s="85"/>
      <c r="BM537" s="85"/>
      <c r="BN537" s="85"/>
      <c r="BO537" s="85"/>
      <c r="BP537" s="85"/>
      <c r="BQ537" s="85"/>
      <c r="BR537" s="85"/>
      <c r="BS537" s="85"/>
      <c r="BT537" s="85"/>
      <c r="BU537" s="85"/>
      <c r="BV537" s="85"/>
      <c r="BW537" s="85"/>
      <c r="BX537" s="85"/>
      <c r="BY537" s="85"/>
      <c r="BZ537" s="85"/>
      <c r="CA537" s="85"/>
      <c r="CB537" s="85"/>
      <c r="CC537" s="85"/>
      <c r="CD537" s="85"/>
      <c r="CE537" s="85"/>
      <c r="CF537" s="85"/>
      <c r="CG537" s="85"/>
      <c r="CH537" s="85"/>
      <c r="CI537" s="85"/>
      <c r="CJ537" s="85"/>
      <c r="CK537" s="85"/>
      <c r="CL537" s="85"/>
      <c r="CM537" s="85"/>
    </row>
    <row r="538" spans="1:91" s="88" customFormat="1">
      <c r="A538" s="86"/>
      <c r="B538" s="87"/>
      <c r="F538" s="89"/>
      <c r="G538" s="87"/>
      <c r="H538" s="87"/>
      <c r="I538" s="87"/>
      <c r="J538" s="87"/>
      <c r="K538" s="87"/>
      <c r="L538" s="87"/>
      <c r="M538" s="87"/>
      <c r="N538" s="87"/>
      <c r="O538" s="87"/>
      <c r="P538" s="87"/>
      <c r="Q538" s="87"/>
      <c r="R538" s="87"/>
      <c r="S538" s="87"/>
      <c r="U538" s="90"/>
      <c r="V538" s="85"/>
      <c r="W538" s="85"/>
      <c r="X538" s="85"/>
      <c r="Y538" s="85"/>
      <c r="Z538" s="85"/>
      <c r="AA538" s="85"/>
      <c r="AB538" s="85"/>
      <c r="AC538" s="85"/>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c r="BL538" s="85"/>
      <c r="BM538" s="85"/>
      <c r="BN538" s="85"/>
      <c r="BO538" s="85"/>
      <c r="BP538" s="85"/>
      <c r="BQ538" s="85"/>
      <c r="BR538" s="85"/>
      <c r="BS538" s="85"/>
      <c r="BT538" s="85"/>
      <c r="BU538" s="85"/>
      <c r="BV538" s="85"/>
      <c r="BW538" s="85"/>
      <c r="BX538" s="85"/>
      <c r="BY538" s="85"/>
      <c r="BZ538" s="85"/>
      <c r="CA538" s="85"/>
      <c r="CB538" s="85"/>
      <c r="CC538" s="85"/>
      <c r="CD538" s="85"/>
      <c r="CE538" s="85"/>
      <c r="CF538" s="85"/>
      <c r="CG538" s="85"/>
      <c r="CH538" s="85"/>
      <c r="CI538" s="85"/>
      <c r="CJ538" s="85"/>
      <c r="CK538" s="85"/>
      <c r="CL538" s="85"/>
      <c r="CM538" s="85"/>
    </row>
    <row r="539" spans="1:91" s="88" customFormat="1">
      <c r="A539" s="86"/>
      <c r="B539" s="87"/>
      <c r="F539" s="89"/>
      <c r="G539" s="87"/>
      <c r="H539" s="87"/>
      <c r="I539" s="87"/>
      <c r="J539" s="87"/>
      <c r="K539" s="87"/>
      <c r="L539" s="87"/>
      <c r="M539" s="87"/>
      <c r="N539" s="87"/>
      <c r="O539" s="87"/>
      <c r="P539" s="87"/>
      <c r="Q539" s="87"/>
      <c r="R539" s="87"/>
      <c r="S539" s="87"/>
      <c r="U539" s="90"/>
      <c r="V539" s="85"/>
      <c r="W539" s="85"/>
      <c r="X539" s="85"/>
      <c r="Y539" s="85"/>
      <c r="Z539" s="85"/>
      <c r="AA539" s="85"/>
      <c r="AB539" s="85"/>
      <c r="AC539" s="85"/>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c r="BL539" s="85"/>
      <c r="BM539" s="85"/>
      <c r="BN539" s="85"/>
      <c r="BO539" s="85"/>
      <c r="BP539" s="85"/>
      <c r="BQ539" s="85"/>
      <c r="BR539" s="85"/>
      <c r="BS539" s="85"/>
      <c r="BT539" s="85"/>
      <c r="BU539" s="85"/>
      <c r="BV539" s="85"/>
      <c r="BW539" s="85"/>
      <c r="BX539" s="85"/>
      <c r="BY539" s="85"/>
      <c r="BZ539" s="85"/>
      <c r="CA539" s="85"/>
      <c r="CB539" s="85"/>
      <c r="CC539" s="85"/>
      <c r="CD539" s="85"/>
      <c r="CE539" s="85"/>
      <c r="CF539" s="85"/>
      <c r="CG539" s="85"/>
      <c r="CH539" s="85"/>
      <c r="CI539" s="85"/>
      <c r="CJ539" s="85"/>
      <c r="CK539" s="85"/>
      <c r="CL539" s="85"/>
      <c r="CM539" s="85"/>
    </row>
    <row r="540" spans="1:91" s="88" customFormat="1">
      <c r="A540" s="86"/>
      <c r="B540" s="87"/>
      <c r="F540" s="89"/>
      <c r="G540" s="87"/>
      <c r="H540" s="87"/>
      <c r="I540" s="87"/>
      <c r="J540" s="87"/>
      <c r="K540" s="87"/>
      <c r="L540" s="87"/>
      <c r="M540" s="87"/>
      <c r="N540" s="87"/>
      <c r="O540" s="87"/>
      <c r="P540" s="87"/>
      <c r="Q540" s="87"/>
      <c r="R540" s="87"/>
      <c r="S540" s="87"/>
      <c r="U540" s="90"/>
      <c r="V540" s="85"/>
      <c r="W540" s="85"/>
      <c r="X540" s="85"/>
      <c r="Y540" s="85"/>
      <c r="Z540" s="85"/>
      <c r="AA540" s="85"/>
      <c r="AB540" s="85"/>
      <c r="AC540" s="85"/>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c r="BL540" s="85"/>
      <c r="BM540" s="85"/>
      <c r="BN540" s="85"/>
      <c r="BO540" s="85"/>
      <c r="BP540" s="85"/>
      <c r="BQ540" s="85"/>
      <c r="BR540" s="85"/>
      <c r="BS540" s="85"/>
      <c r="BT540" s="85"/>
      <c r="BU540" s="85"/>
      <c r="BV540" s="85"/>
      <c r="BW540" s="85"/>
      <c r="BX540" s="85"/>
      <c r="BY540" s="85"/>
      <c r="BZ540" s="85"/>
      <c r="CA540" s="85"/>
      <c r="CB540" s="85"/>
      <c r="CC540" s="85"/>
      <c r="CD540" s="85"/>
      <c r="CE540" s="85"/>
      <c r="CF540" s="85"/>
      <c r="CG540" s="85"/>
      <c r="CH540" s="85"/>
      <c r="CI540" s="85"/>
      <c r="CJ540" s="85"/>
      <c r="CK540" s="85"/>
      <c r="CL540" s="85"/>
      <c r="CM540" s="85"/>
    </row>
    <row r="541" spans="1:91" s="88" customFormat="1">
      <c r="A541" s="86"/>
      <c r="B541" s="87"/>
      <c r="F541" s="89"/>
      <c r="G541" s="87"/>
      <c r="H541" s="87"/>
      <c r="I541" s="87"/>
      <c r="J541" s="87"/>
      <c r="K541" s="87"/>
      <c r="L541" s="87"/>
      <c r="M541" s="87"/>
      <c r="N541" s="87"/>
      <c r="O541" s="87"/>
      <c r="P541" s="87"/>
      <c r="Q541" s="87"/>
      <c r="R541" s="87"/>
      <c r="S541" s="87"/>
      <c r="U541" s="90"/>
      <c r="V541" s="85"/>
      <c r="W541" s="85"/>
      <c r="X541" s="85"/>
      <c r="Y541" s="85"/>
      <c r="Z541" s="85"/>
      <c r="AA541" s="85"/>
      <c r="AB541" s="85"/>
      <c r="AC541" s="85"/>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c r="BL541" s="85"/>
      <c r="BM541" s="85"/>
      <c r="BN541" s="85"/>
      <c r="BO541" s="85"/>
      <c r="BP541" s="85"/>
      <c r="BQ541" s="85"/>
      <c r="BR541" s="85"/>
      <c r="BS541" s="85"/>
      <c r="BT541" s="85"/>
      <c r="BU541" s="85"/>
      <c r="BV541" s="85"/>
      <c r="BW541" s="85"/>
      <c r="BX541" s="85"/>
      <c r="BY541" s="85"/>
      <c r="BZ541" s="85"/>
      <c r="CA541" s="85"/>
      <c r="CB541" s="85"/>
      <c r="CC541" s="85"/>
      <c r="CD541" s="85"/>
      <c r="CE541" s="85"/>
      <c r="CF541" s="85"/>
      <c r="CG541" s="85"/>
      <c r="CH541" s="85"/>
      <c r="CI541" s="85"/>
      <c r="CJ541" s="85"/>
      <c r="CK541" s="85"/>
      <c r="CL541" s="85"/>
      <c r="CM541" s="85"/>
    </row>
    <row r="542" spans="1:91" s="88" customFormat="1">
      <c r="A542" s="86"/>
      <c r="B542" s="87"/>
      <c r="F542" s="89"/>
      <c r="G542" s="87"/>
      <c r="H542" s="87"/>
      <c r="I542" s="87"/>
      <c r="J542" s="87"/>
      <c r="K542" s="87"/>
      <c r="L542" s="87"/>
      <c r="M542" s="87"/>
      <c r="N542" s="87"/>
      <c r="O542" s="87"/>
      <c r="P542" s="87"/>
      <c r="Q542" s="87"/>
      <c r="R542" s="87"/>
      <c r="S542" s="87"/>
      <c r="U542" s="90"/>
      <c r="V542" s="85"/>
      <c r="W542" s="85"/>
      <c r="X542" s="85"/>
      <c r="Y542" s="85"/>
      <c r="Z542" s="85"/>
      <c r="AA542" s="85"/>
      <c r="AB542" s="85"/>
      <c r="AC542" s="85"/>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c r="BL542" s="85"/>
      <c r="BM542" s="85"/>
      <c r="BN542" s="85"/>
      <c r="BO542" s="85"/>
      <c r="BP542" s="85"/>
      <c r="BQ542" s="85"/>
      <c r="BR542" s="85"/>
      <c r="BS542" s="85"/>
      <c r="BT542" s="85"/>
      <c r="BU542" s="85"/>
      <c r="BV542" s="85"/>
      <c r="BW542" s="85"/>
      <c r="BX542" s="85"/>
      <c r="BY542" s="85"/>
      <c r="BZ542" s="85"/>
      <c r="CA542" s="85"/>
      <c r="CB542" s="85"/>
      <c r="CC542" s="85"/>
      <c r="CD542" s="85"/>
      <c r="CE542" s="85"/>
      <c r="CF542" s="85"/>
      <c r="CG542" s="85"/>
      <c r="CH542" s="85"/>
      <c r="CI542" s="85"/>
      <c r="CJ542" s="85"/>
      <c r="CK542" s="85"/>
      <c r="CL542" s="85"/>
      <c r="CM542" s="85"/>
    </row>
    <row r="543" spans="1:91" s="88" customFormat="1">
      <c r="A543" s="86"/>
      <c r="B543" s="87"/>
      <c r="F543" s="89"/>
      <c r="G543" s="87"/>
      <c r="H543" s="87"/>
      <c r="I543" s="87"/>
      <c r="J543" s="87"/>
      <c r="K543" s="87"/>
      <c r="L543" s="87"/>
      <c r="M543" s="87"/>
      <c r="N543" s="87"/>
      <c r="O543" s="87"/>
      <c r="P543" s="87"/>
      <c r="Q543" s="87"/>
      <c r="R543" s="87"/>
      <c r="S543" s="87"/>
      <c r="U543" s="90"/>
      <c r="V543" s="85"/>
      <c r="W543" s="85"/>
      <c r="X543" s="85"/>
      <c r="Y543" s="85"/>
      <c r="Z543" s="85"/>
      <c r="AA543" s="85"/>
      <c r="AB543" s="85"/>
      <c r="AC543" s="85"/>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c r="BL543" s="85"/>
      <c r="BM543" s="85"/>
      <c r="BN543" s="85"/>
      <c r="BO543" s="85"/>
      <c r="BP543" s="85"/>
      <c r="BQ543" s="85"/>
      <c r="BR543" s="85"/>
      <c r="BS543" s="85"/>
      <c r="BT543" s="85"/>
      <c r="BU543" s="85"/>
      <c r="BV543" s="85"/>
      <c r="BW543" s="85"/>
      <c r="BX543" s="85"/>
      <c r="BY543" s="85"/>
      <c r="BZ543" s="85"/>
      <c r="CA543" s="85"/>
      <c r="CB543" s="85"/>
      <c r="CC543" s="85"/>
      <c r="CD543" s="85"/>
      <c r="CE543" s="85"/>
      <c r="CF543" s="85"/>
      <c r="CG543" s="85"/>
      <c r="CH543" s="85"/>
      <c r="CI543" s="85"/>
      <c r="CJ543" s="85"/>
      <c r="CK543" s="85"/>
      <c r="CL543" s="85"/>
      <c r="CM543" s="85"/>
    </row>
    <row r="544" spans="1:91" s="88" customFormat="1">
      <c r="A544" s="86"/>
      <c r="B544" s="87"/>
      <c r="F544" s="89"/>
      <c r="G544" s="87"/>
      <c r="H544" s="87"/>
      <c r="I544" s="87"/>
      <c r="J544" s="87"/>
      <c r="K544" s="87"/>
      <c r="L544" s="87"/>
      <c r="M544" s="87"/>
      <c r="N544" s="87"/>
      <c r="O544" s="87"/>
      <c r="P544" s="87"/>
      <c r="Q544" s="87"/>
      <c r="R544" s="87"/>
      <c r="S544" s="87"/>
      <c r="U544" s="90"/>
      <c r="V544" s="85"/>
      <c r="W544" s="85"/>
      <c r="X544" s="85"/>
      <c r="Y544" s="85"/>
      <c r="Z544" s="85"/>
      <c r="AA544" s="85"/>
      <c r="AB544" s="85"/>
      <c r="AC544" s="85"/>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c r="BL544" s="85"/>
      <c r="BM544" s="85"/>
      <c r="BN544" s="85"/>
      <c r="BO544" s="85"/>
      <c r="BP544" s="85"/>
      <c r="BQ544" s="85"/>
      <c r="BR544" s="85"/>
      <c r="BS544" s="85"/>
      <c r="BT544" s="85"/>
      <c r="BU544" s="85"/>
      <c r="BV544" s="85"/>
      <c r="BW544" s="85"/>
      <c r="BX544" s="85"/>
      <c r="BY544" s="85"/>
      <c r="BZ544" s="85"/>
      <c r="CA544" s="85"/>
      <c r="CB544" s="85"/>
      <c r="CC544" s="85"/>
      <c r="CD544" s="85"/>
      <c r="CE544" s="85"/>
      <c r="CF544" s="85"/>
      <c r="CG544" s="85"/>
      <c r="CH544" s="85"/>
      <c r="CI544" s="85"/>
      <c r="CJ544" s="85"/>
      <c r="CK544" s="85"/>
      <c r="CL544" s="85"/>
      <c r="CM544" s="85"/>
    </row>
    <row r="545" spans="1:91" s="88" customFormat="1">
      <c r="A545" s="86"/>
      <c r="B545" s="87"/>
      <c r="F545" s="89"/>
      <c r="G545" s="87"/>
      <c r="H545" s="87"/>
      <c r="I545" s="87"/>
      <c r="J545" s="87"/>
      <c r="K545" s="87"/>
      <c r="L545" s="87"/>
      <c r="M545" s="87"/>
      <c r="N545" s="87"/>
      <c r="O545" s="87"/>
      <c r="P545" s="87"/>
      <c r="Q545" s="87"/>
      <c r="R545" s="87"/>
      <c r="S545" s="87"/>
      <c r="U545" s="90"/>
      <c r="V545" s="85"/>
      <c r="W545" s="85"/>
      <c r="X545" s="85"/>
      <c r="Y545" s="85"/>
      <c r="Z545" s="85"/>
      <c r="AA545" s="85"/>
      <c r="AB545" s="85"/>
      <c r="AC545" s="85"/>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c r="BL545" s="85"/>
      <c r="BM545" s="85"/>
      <c r="BN545" s="85"/>
      <c r="BO545" s="85"/>
      <c r="BP545" s="85"/>
      <c r="BQ545" s="85"/>
      <c r="BR545" s="85"/>
      <c r="BS545" s="85"/>
      <c r="BT545" s="85"/>
      <c r="BU545" s="85"/>
      <c r="BV545" s="85"/>
      <c r="BW545" s="85"/>
      <c r="BX545" s="85"/>
      <c r="BY545" s="85"/>
      <c r="BZ545" s="85"/>
      <c r="CA545" s="85"/>
      <c r="CB545" s="85"/>
      <c r="CC545" s="85"/>
      <c r="CD545" s="85"/>
      <c r="CE545" s="85"/>
      <c r="CF545" s="85"/>
      <c r="CG545" s="85"/>
      <c r="CH545" s="85"/>
      <c r="CI545" s="85"/>
      <c r="CJ545" s="85"/>
      <c r="CK545" s="85"/>
      <c r="CL545" s="85"/>
      <c r="CM545" s="85"/>
    </row>
    <row r="546" spans="1:91" s="88" customFormat="1">
      <c r="A546" s="86"/>
      <c r="B546" s="87"/>
      <c r="F546" s="89"/>
      <c r="G546" s="87"/>
      <c r="H546" s="87"/>
      <c r="I546" s="87"/>
      <c r="J546" s="87"/>
      <c r="K546" s="87"/>
      <c r="L546" s="87"/>
      <c r="M546" s="87"/>
      <c r="N546" s="87"/>
      <c r="O546" s="87"/>
      <c r="P546" s="87"/>
      <c r="Q546" s="87"/>
      <c r="R546" s="87"/>
      <c r="S546" s="87"/>
      <c r="U546" s="90"/>
      <c r="V546" s="85"/>
      <c r="W546" s="85"/>
      <c r="X546" s="85"/>
      <c r="Y546" s="85"/>
      <c r="Z546" s="85"/>
      <c r="AA546" s="85"/>
      <c r="AB546" s="85"/>
      <c r="AC546" s="85"/>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c r="BL546" s="85"/>
      <c r="BM546" s="85"/>
      <c r="BN546" s="85"/>
      <c r="BO546" s="85"/>
      <c r="BP546" s="85"/>
      <c r="BQ546" s="85"/>
      <c r="BR546" s="85"/>
      <c r="BS546" s="85"/>
      <c r="BT546" s="85"/>
      <c r="BU546" s="85"/>
      <c r="BV546" s="85"/>
      <c r="BW546" s="85"/>
      <c r="BX546" s="85"/>
      <c r="BY546" s="85"/>
      <c r="BZ546" s="85"/>
      <c r="CA546" s="85"/>
      <c r="CB546" s="85"/>
      <c r="CC546" s="85"/>
      <c r="CD546" s="85"/>
      <c r="CE546" s="85"/>
      <c r="CF546" s="85"/>
      <c r="CG546" s="85"/>
      <c r="CH546" s="85"/>
      <c r="CI546" s="85"/>
      <c r="CJ546" s="85"/>
      <c r="CK546" s="85"/>
      <c r="CL546" s="85"/>
      <c r="CM546" s="85"/>
    </row>
    <row r="547" spans="1:91" s="88" customFormat="1">
      <c r="A547" s="86"/>
      <c r="B547" s="87"/>
      <c r="F547" s="89"/>
      <c r="G547" s="87"/>
      <c r="H547" s="87"/>
      <c r="I547" s="87"/>
      <c r="J547" s="87"/>
      <c r="K547" s="87"/>
      <c r="L547" s="87"/>
      <c r="M547" s="87"/>
      <c r="N547" s="87"/>
      <c r="O547" s="87"/>
      <c r="P547" s="87"/>
      <c r="Q547" s="87"/>
      <c r="R547" s="87"/>
      <c r="S547" s="87"/>
      <c r="U547" s="90"/>
      <c r="V547" s="85"/>
      <c r="W547" s="85"/>
      <c r="X547" s="85"/>
      <c r="Y547" s="85"/>
      <c r="Z547" s="85"/>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c r="BL547" s="85"/>
      <c r="BM547" s="85"/>
      <c r="BN547" s="85"/>
      <c r="BO547" s="85"/>
      <c r="BP547" s="85"/>
      <c r="BQ547" s="85"/>
      <c r="BR547" s="85"/>
      <c r="BS547" s="85"/>
      <c r="BT547" s="85"/>
      <c r="BU547" s="85"/>
      <c r="BV547" s="85"/>
      <c r="BW547" s="85"/>
      <c r="BX547" s="85"/>
      <c r="BY547" s="85"/>
      <c r="BZ547" s="85"/>
      <c r="CA547" s="85"/>
      <c r="CB547" s="85"/>
      <c r="CC547" s="85"/>
      <c r="CD547" s="85"/>
      <c r="CE547" s="85"/>
      <c r="CF547" s="85"/>
      <c r="CG547" s="85"/>
      <c r="CH547" s="85"/>
      <c r="CI547" s="85"/>
      <c r="CJ547" s="85"/>
      <c r="CK547" s="85"/>
      <c r="CL547" s="85"/>
      <c r="CM547" s="85"/>
    </row>
    <row r="548" spans="1:91" s="88" customFormat="1">
      <c r="A548" s="86"/>
      <c r="B548" s="87"/>
      <c r="F548" s="89"/>
      <c r="G548" s="87"/>
      <c r="H548" s="87"/>
      <c r="I548" s="87"/>
      <c r="J548" s="87"/>
      <c r="K548" s="87"/>
      <c r="L548" s="87"/>
      <c r="M548" s="87"/>
      <c r="N548" s="87"/>
      <c r="O548" s="87"/>
      <c r="P548" s="87"/>
      <c r="Q548" s="87"/>
      <c r="R548" s="87"/>
      <c r="S548" s="87"/>
      <c r="U548" s="90"/>
      <c r="V548" s="85"/>
      <c r="W548" s="85"/>
      <c r="X548" s="85"/>
      <c r="Y548" s="85"/>
      <c r="Z548" s="85"/>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c r="BL548" s="85"/>
      <c r="BM548" s="85"/>
      <c r="BN548" s="85"/>
      <c r="BO548" s="85"/>
      <c r="BP548" s="85"/>
      <c r="BQ548" s="85"/>
      <c r="BR548" s="85"/>
      <c r="BS548" s="85"/>
      <c r="BT548" s="85"/>
      <c r="BU548" s="85"/>
      <c r="BV548" s="85"/>
      <c r="BW548" s="85"/>
      <c r="BX548" s="85"/>
      <c r="BY548" s="85"/>
      <c r="BZ548" s="85"/>
      <c r="CA548" s="85"/>
      <c r="CB548" s="85"/>
      <c r="CC548" s="85"/>
      <c r="CD548" s="85"/>
      <c r="CE548" s="85"/>
      <c r="CF548" s="85"/>
      <c r="CG548" s="85"/>
      <c r="CH548" s="85"/>
      <c r="CI548" s="85"/>
      <c r="CJ548" s="85"/>
      <c r="CK548" s="85"/>
      <c r="CL548" s="85"/>
      <c r="CM548" s="85"/>
    </row>
    <row r="549" spans="1:91" s="88" customFormat="1">
      <c r="A549" s="86"/>
      <c r="B549" s="87"/>
      <c r="F549" s="89"/>
      <c r="G549" s="87"/>
      <c r="H549" s="87"/>
      <c r="I549" s="87"/>
      <c r="J549" s="87"/>
      <c r="K549" s="87"/>
      <c r="L549" s="87"/>
      <c r="M549" s="87"/>
      <c r="N549" s="87"/>
      <c r="O549" s="87"/>
      <c r="P549" s="87"/>
      <c r="Q549" s="87"/>
      <c r="R549" s="87"/>
      <c r="S549" s="87"/>
      <c r="U549" s="90"/>
      <c r="V549" s="85"/>
      <c r="W549" s="85"/>
      <c r="X549" s="85"/>
      <c r="Y549" s="85"/>
      <c r="Z549" s="85"/>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c r="BL549" s="85"/>
      <c r="BM549" s="85"/>
      <c r="BN549" s="85"/>
      <c r="BO549" s="85"/>
      <c r="BP549" s="85"/>
      <c r="BQ549" s="85"/>
      <c r="BR549" s="85"/>
      <c r="BS549" s="85"/>
      <c r="BT549" s="85"/>
      <c r="BU549" s="85"/>
      <c r="BV549" s="85"/>
      <c r="BW549" s="85"/>
      <c r="BX549" s="85"/>
      <c r="BY549" s="85"/>
      <c r="BZ549" s="85"/>
      <c r="CA549" s="85"/>
      <c r="CB549" s="85"/>
      <c r="CC549" s="85"/>
      <c r="CD549" s="85"/>
      <c r="CE549" s="85"/>
      <c r="CF549" s="85"/>
      <c r="CG549" s="85"/>
      <c r="CH549" s="85"/>
      <c r="CI549" s="85"/>
      <c r="CJ549" s="85"/>
      <c r="CK549" s="85"/>
      <c r="CL549" s="85"/>
      <c r="CM549" s="85"/>
    </row>
    <row r="550" spans="1:91" s="88" customFormat="1">
      <c r="A550" s="86"/>
      <c r="B550" s="87"/>
      <c r="F550" s="89"/>
      <c r="G550" s="87"/>
      <c r="H550" s="87"/>
      <c r="I550" s="87"/>
      <c r="J550" s="87"/>
      <c r="K550" s="87"/>
      <c r="L550" s="87"/>
      <c r="M550" s="87"/>
      <c r="N550" s="87"/>
      <c r="O550" s="87"/>
      <c r="P550" s="87"/>
      <c r="Q550" s="87"/>
      <c r="R550" s="87"/>
      <c r="S550" s="87"/>
      <c r="U550" s="90"/>
      <c r="V550" s="85"/>
      <c r="W550" s="85"/>
      <c r="X550" s="85"/>
      <c r="Y550" s="85"/>
      <c r="Z550" s="85"/>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c r="BL550" s="85"/>
      <c r="BM550" s="85"/>
      <c r="BN550" s="85"/>
      <c r="BO550" s="85"/>
      <c r="BP550" s="85"/>
      <c r="BQ550" s="85"/>
      <c r="BR550" s="85"/>
      <c r="BS550" s="85"/>
      <c r="BT550" s="85"/>
      <c r="BU550" s="85"/>
      <c r="BV550" s="85"/>
      <c r="BW550" s="85"/>
      <c r="BX550" s="85"/>
      <c r="BY550" s="85"/>
      <c r="BZ550" s="85"/>
      <c r="CA550" s="85"/>
      <c r="CB550" s="85"/>
      <c r="CC550" s="85"/>
      <c r="CD550" s="85"/>
      <c r="CE550" s="85"/>
      <c r="CF550" s="85"/>
      <c r="CG550" s="85"/>
      <c r="CH550" s="85"/>
      <c r="CI550" s="85"/>
      <c r="CJ550" s="85"/>
      <c r="CK550" s="85"/>
      <c r="CL550" s="85"/>
      <c r="CM550" s="85"/>
    </row>
    <row r="551" spans="1:91" s="88" customFormat="1">
      <c r="A551" s="86"/>
      <c r="B551" s="87"/>
      <c r="F551" s="89"/>
      <c r="G551" s="87"/>
      <c r="H551" s="87"/>
      <c r="I551" s="87"/>
      <c r="J551" s="87"/>
      <c r="K551" s="87"/>
      <c r="L551" s="87"/>
      <c r="M551" s="87"/>
      <c r="N551" s="87"/>
      <c r="O551" s="87"/>
      <c r="P551" s="87"/>
      <c r="Q551" s="87"/>
      <c r="R551" s="87"/>
      <c r="S551" s="87"/>
      <c r="U551" s="90"/>
      <c r="V551" s="85"/>
      <c r="W551" s="85"/>
      <c r="X551" s="85"/>
      <c r="Y551" s="85"/>
      <c r="Z551" s="85"/>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c r="BL551" s="85"/>
      <c r="BM551" s="85"/>
      <c r="BN551" s="85"/>
      <c r="BO551" s="85"/>
      <c r="BP551" s="85"/>
      <c r="BQ551" s="85"/>
      <c r="BR551" s="85"/>
      <c r="BS551" s="85"/>
      <c r="BT551" s="85"/>
      <c r="BU551" s="85"/>
      <c r="BV551" s="85"/>
      <c r="BW551" s="85"/>
      <c r="BX551" s="85"/>
      <c r="BY551" s="85"/>
      <c r="BZ551" s="85"/>
      <c r="CA551" s="85"/>
      <c r="CB551" s="85"/>
      <c r="CC551" s="85"/>
      <c r="CD551" s="85"/>
      <c r="CE551" s="85"/>
      <c r="CF551" s="85"/>
      <c r="CG551" s="85"/>
      <c r="CH551" s="85"/>
      <c r="CI551" s="85"/>
      <c r="CJ551" s="85"/>
      <c r="CK551" s="85"/>
      <c r="CL551" s="85"/>
      <c r="CM551" s="85"/>
    </row>
    <row r="552" spans="1:91" s="88" customFormat="1">
      <c r="A552" s="86"/>
      <c r="B552" s="87"/>
      <c r="F552" s="89"/>
      <c r="G552" s="87"/>
      <c r="H552" s="87"/>
      <c r="I552" s="87"/>
      <c r="J552" s="87"/>
      <c r="K552" s="87"/>
      <c r="L552" s="87"/>
      <c r="M552" s="87"/>
      <c r="N552" s="87"/>
      <c r="O552" s="87"/>
      <c r="P552" s="87"/>
      <c r="Q552" s="87"/>
      <c r="R552" s="87"/>
      <c r="S552" s="87"/>
      <c r="U552" s="90"/>
      <c r="V552" s="85"/>
      <c r="W552" s="85"/>
      <c r="X552" s="85"/>
      <c r="Y552" s="85"/>
      <c r="Z552" s="85"/>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c r="BL552" s="85"/>
      <c r="BM552" s="85"/>
      <c r="BN552" s="85"/>
      <c r="BO552" s="85"/>
      <c r="BP552" s="85"/>
      <c r="BQ552" s="85"/>
      <c r="BR552" s="85"/>
      <c r="BS552" s="85"/>
      <c r="BT552" s="85"/>
      <c r="BU552" s="85"/>
      <c r="BV552" s="85"/>
      <c r="BW552" s="85"/>
      <c r="BX552" s="85"/>
      <c r="BY552" s="85"/>
      <c r="BZ552" s="85"/>
      <c r="CA552" s="85"/>
      <c r="CB552" s="85"/>
      <c r="CC552" s="85"/>
      <c r="CD552" s="85"/>
      <c r="CE552" s="85"/>
      <c r="CF552" s="85"/>
      <c r="CG552" s="85"/>
      <c r="CH552" s="85"/>
      <c r="CI552" s="85"/>
      <c r="CJ552" s="85"/>
      <c r="CK552" s="85"/>
      <c r="CL552" s="85"/>
      <c r="CM552" s="85"/>
    </row>
    <row r="553" spans="1:91" s="88" customFormat="1">
      <c r="A553" s="86"/>
      <c r="B553" s="87"/>
      <c r="F553" s="89"/>
      <c r="G553" s="87"/>
      <c r="H553" s="87"/>
      <c r="I553" s="87"/>
      <c r="J553" s="87"/>
      <c r="K553" s="87"/>
      <c r="L553" s="87"/>
      <c r="M553" s="87"/>
      <c r="N553" s="87"/>
      <c r="O553" s="87"/>
      <c r="P553" s="87"/>
      <c r="Q553" s="87"/>
      <c r="R553" s="87"/>
      <c r="S553" s="87"/>
      <c r="U553" s="90"/>
      <c r="V553" s="85"/>
      <c r="W553" s="85"/>
      <c r="X553" s="85"/>
      <c r="Y553" s="85"/>
      <c r="Z553" s="85"/>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c r="BL553" s="85"/>
      <c r="BM553" s="85"/>
      <c r="BN553" s="85"/>
      <c r="BO553" s="85"/>
      <c r="BP553" s="85"/>
      <c r="BQ553" s="85"/>
      <c r="BR553" s="85"/>
      <c r="BS553" s="85"/>
      <c r="BT553" s="85"/>
      <c r="BU553" s="85"/>
      <c r="BV553" s="85"/>
      <c r="BW553" s="85"/>
      <c r="BX553" s="85"/>
      <c r="BY553" s="85"/>
      <c r="BZ553" s="85"/>
      <c r="CA553" s="85"/>
      <c r="CB553" s="85"/>
      <c r="CC553" s="85"/>
      <c r="CD553" s="85"/>
      <c r="CE553" s="85"/>
      <c r="CF553" s="85"/>
      <c r="CG553" s="85"/>
      <c r="CH553" s="85"/>
      <c r="CI553" s="85"/>
      <c r="CJ553" s="85"/>
      <c r="CK553" s="85"/>
      <c r="CL553" s="85"/>
      <c r="CM553" s="85"/>
    </row>
    <row r="554" spans="1:91" s="88" customFormat="1">
      <c r="A554" s="86"/>
      <c r="B554" s="87"/>
      <c r="F554" s="89"/>
      <c r="G554" s="87"/>
      <c r="H554" s="87"/>
      <c r="I554" s="87"/>
      <c r="J554" s="87"/>
      <c r="K554" s="87"/>
      <c r="L554" s="87"/>
      <c r="M554" s="87"/>
      <c r="N554" s="87"/>
      <c r="O554" s="87"/>
      <c r="P554" s="87"/>
      <c r="Q554" s="87"/>
      <c r="R554" s="87"/>
      <c r="S554" s="87"/>
      <c r="U554" s="90"/>
      <c r="V554" s="85"/>
      <c r="W554" s="85"/>
      <c r="X554" s="85"/>
      <c r="Y554" s="85"/>
      <c r="Z554" s="85"/>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c r="BL554" s="85"/>
      <c r="BM554" s="85"/>
      <c r="BN554" s="85"/>
      <c r="BO554" s="85"/>
      <c r="BP554" s="85"/>
      <c r="BQ554" s="85"/>
      <c r="BR554" s="85"/>
      <c r="BS554" s="85"/>
      <c r="BT554" s="85"/>
      <c r="BU554" s="85"/>
      <c r="BV554" s="85"/>
      <c r="BW554" s="85"/>
      <c r="BX554" s="85"/>
      <c r="BY554" s="85"/>
      <c r="BZ554" s="85"/>
      <c r="CA554" s="85"/>
      <c r="CB554" s="85"/>
      <c r="CC554" s="85"/>
      <c r="CD554" s="85"/>
      <c r="CE554" s="85"/>
      <c r="CF554" s="85"/>
      <c r="CG554" s="85"/>
      <c r="CH554" s="85"/>
      <c r="CI554" s="85"/>
      <c r="CJ554" s="85"/>
      <c r="CK554" s="85"/>
      <c r="CL554" s="85"/>
      <c r="CM554" s="85"/>
    </row>
    <row r="555" spans="1:91" s="88" customFormat="1">
      <c r="A555" s="86"/>
      <c r="B555" s="87"/>
      <c r="F555" s="89"/>
      <c r="G555" s="87"/>
      <c r="H555" s="87"/>
      <c r="I555" s="87"/>
      <c r="J555" s="87"/>
      <c r="K555" s="87"/>
      <c r="L555" s="87"/>
      <c r="M555" s="87"/>
      <c r="N555" s="87"/>
      <c r="O555" s="87"/>
      <c r="P555" s="87"/>
      <c r="Q555" s="87"/>
      <c r="R555" s="87"/>
      <c r="S555" s="87"/>
      <c r="U555" s="90"/>
      <c r="V555" s="85"/>
      <c r="W555" s="85"/>
      <c r="X555" s="85"/>
      <c r="Y555" s="85"/>
      <c r="Z555" s="85"/>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c r="BL555" s="85"/>
      <c r="BM555" s="85"/>
      <c r="BN555" s="85"/>
      <c r="BO555" s="85"/>
      <c r="BP555" s="85"/>
      <c r="BQ555" s="85"/>
      <c r="BR555" s="85"/>
      <c r="BS555" s="85"/>
      <c r="BT555" s="85"/>
      <c r="BU555" s="85"/>
      <c r="BV555" s="85"/>
      <c r="BW555" s="85"/>
      <c r="BX555" s="85"/>
      <c r="BY555" s="85"/>
      <c r="BZ555" s="85"/>
      <c r="CA555" s="85"/>
      <c r="CB555" s="85"/>
      <c r="CC555" s="85"/>
      <c r="CD555" s="85"/>
      <c r="CE555" s="85"/>
      <c r="CF555" s="85"/>
      <c r="CG555" s="85"/>
      <c r="CH555" s="85"/>
      <c r="CI555" s="85"/>
      <c r="CJ555" s="85"/>
      <c r="CK555" s="85"/>
      <c r="CL555" s="85"/>
      <c r="CM555" s="85"/>
    </row>
    <row r="556" spans="1:91" s="88" customFormat="1">
      <c r="A556" s="86"/>
      <c r="B556" s="87"/>
      <c r="F556" s="89"/>
      <c r="G556" s="87"/>
      <c r="H556" s="87"/>
      <c r="I556" s="87"/>
      <c r="J556" s="87"/>
      <c r="K556" s="87"/>
      <c r="L556" s="87"/>
      <c r="M556" s="87"/>
      <c r="N556" s="87"/>
      <c r="O556" s="87"/>
      <c r="P556" s="87"/>
      <c r="Q556" s="87"/>
      <c r="R556" s="87"/>
      <c r="S556" s="87"/>
      <c r="U556" s="90"/>
      <c r="V556" s="85"/>
      <c r="W556" s="85"/>
      <c r="X556" s="85"/>
      <c r="Y556" s="85"/>
      <c r="Z556" s="85"/>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c r="BL556" s="85"/>
      <c r="BM556" s="85"/>
      <c r="BN556" s="85"/>
      <c r="BO556" s="85"/>
      <c r="BP556" s="85"/>
      <c r="BQ556" s="85"/>
      <c r="BR556" s="85"/>
      <c r="BS556" s="85"/>
      <c r="BT556" s="85"/>
      <c r="BU556" s="85"/>
      <c r="BV556" s="85"/>
      <c r="BW556" s="85"/>
      <c r="BX556" s="85"/>
      <c r="BY556" s="85"/>
      <c r="BZ556" s="85"/>
      <c r="CA556" s="85"/>
      <c r="CB556" s="85"/>
      <c r="CC556" s="85"/>
      <c r="CD556" s="85"/>
      <c r="CE556" s="85"/>
      <c r="CF556" s="85"/>
      <c r="CG556" s="85"/>
      <c r="CH556" s="85"/>
      <c r="CI556" s="85"/>
      <c r="CJ556" s="85"/>
      <c r="CK556" s="85"/>
      <c r="CL556" s="85"/>
      <c r="CM556" s="85"/>
    </row>
    <row r="557" spans="1:91" s="88" customFormat="1">
      <c r="A557" s="86"/>
      <c r="B557" s="87"/>
      <c r="F557" s="89"/>
      <c r="G557" s="87"/>
      <c r="H557" s="87"/>
      <c r="I557" s="87"/>
      <c r="J557" s="87"/>
      <c r="K557" s="87"/>
      <c r="L557" s="87"/>
      <c r="M557" s="87"/>
      <c r="N557" s="87"/>
      <c r="O557" s="87"/>
      <c r="P557" s="87"/>
      <c r="Q557" s="87"/>
      <c r="R557" s="87"/>
      <c r="S557" s="87"/>
      <c r="U557" s="90"/>
      <c r="V557" s="85"/>
      <c r="W557" s="85"/>
      <c r="X557" s="85"/>
      <c r="Y557" s="85"/>
      <c r="Z557" s="85"/>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c r="BL557" s="85"/>
      <c r="BM557" s="85"/>
      <c r="BN557" s="85"/>
      <c r="BO557" s="85"/>
      <c r="BP557" s="85"/>
      <c r="BQ557" s="85"/>
      <c r="BR557" s="85"/>
      <c r="BS557" s="85"/>
      <c r="BT557" s="85"/>
      <c r="BU557" s="85"/>
      <c r="BV557" s="85"/>
      <c r="BW557" s="85"/>
      <c r="BX557" s="85"/>
      <c r="BY557" s="85"/>
      <c r="BZ557" s="85"/>
      <c r="CA557" s="85"/>
      <c r="CB557" s="85"/>
      <c r="CC557" s="85"/>
      <c r="CD557" s="85"/>
      <c r="CE557" s="85"/>
      <c r="CF557" s="85"/>
      <c r="CG557" s="85"/>
      <c r="CH557" s="85"/>
      <c r="CI557" s="85"/>
      <c r="CJ557" s="85"/>
      <c r="CK557" s="85"/>
      <c r="CL557" s="85"/>
      <c r="CM557" s="85"/>
    </row>
    <row r="558" spans="1:91" s="88" customFormat="1">
      <c r="A558" s="86"/>
      <c r="B558" s="87"/>
      <c r="F558" s="89"/>
      <c r="G558" s="87"/>
      <c r="H558" s="87"/>
      <c r="I558" s="87"/>
      <c r="J558" s="87"/>
      <c r="K558" s="87"/>
      <c r="L558" s="87"/>
      <c r="M558" s="87"/>
      <c r="N558" s="87"/>
      <c r="O558" s="87"/>
      <c r="P558" s="87"/>
      <c r="Q558" s="87"/>
      <c r="R558" s="87"/>
      <c r="S558" s="87"/>
      <c r="U558" s="90"/>
      <c r="V558" s="85"/>
      <c r="W558" s="85"/>
      <c r="X558" s="85"/>
      <c r="Y558" s="85"/>
      <c r="Z558" s="85"/>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c r="BL558" s="85"/>
      <c r="BM558" s="85"/>
      <c r="BN558" s="85"/>
      <c r="BO558" s="85"/>
      <c r="BP558" s="85"/>
      <c r="BQ558" s="85"/>
      <c r="BR558" s="85"/>
      <c r="BS558" s="85"/>
      <c r="BT558" s="85"/>
      <c r="BU558" s="85"/>
      <c r="BV558" s="85"/>
      <c r="BW558" s="85"/>
      <c r="BX558" s="85"/>
      <c r="BY558" s="85"/>
      <c r="BZ558" s="85"/>
      <c r="CA558" s="85"/>
      <c r="CB558" s="85"/>
      <c r="CC558" s="85"/>
      <c r="CD558" s="85"/>
      <c r="CE558" s="85"/>
      <c r="CF558" s="85"/>
      <c r="CG558" s="85"/>
      <c r="CH558" s="85"/>
      <c r="CI558" s="85"/>
      <c r="CJ558" s="85"/>
      <c r="CK558" s="85"/>
      <c r="CL558" s="85"/>
      <c r="CM558" s="85"/>
    </row>
    <row r="559" spans="1:91" s="88" customFormat="1">
      <c r="A559" s="86"/>
      <c r="B559" s="87"/>
      <c r="F559" s="89"/>
      <c r="G559" s="87"/>
      <c r="H559" s="87"/>
      <c r="I559" s="87"/>
      <c r="J559" s="87"/>
      <c r="K559" s="87"/>
      <c r="L559" s="87"/>
      <c r="M559" s="87"/>
      <c r="N559" s="87"/>
      <c r="O559" s="87"/>
      <c r="P559" s="87"/>
      <c r="Q559" s="87"/>
      <c r="R559" s="87"/>
      <c r="S559" s="87"/>
      <c r="U559" s="90"/>
      <c r="V559" s="85"/>
      <c r="W559" s="85"/>
      <c r="X559" s="85"/>
      <c r="Y559" s="85"/>
      <c r="Z559" s="85"/>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c r="BL559" s="85"/>
      <c r="BM559" s="85"/>
      <c r="BN559" s="85"/>
      <c r="BO559" s="85"/>
      <c r="BP559" s="85"/>
      <c r="BQ559" s="85"/>
      <c r="BR559" s="85"/>
      <c r="BS559" s="85"/>
      <c r="BT559" s="85"/>
      <c r="BU559" s="85"/>
      <c r="BV559" s="85"/>
      <c r="BW559" s="85"/>
      <c r="BX559" s="85"/>
      <c r="BY559" s="85"/>
      <c r="BZ559" s="85"/>
      <c r="CA559" s="85"/>
      <c r="CB559" s="85"/>
      <c r="CC559" s="85"/>
      <c r="CD559" s="85"/>
      <c r="CE559" s="85"/>
      <c r="CF559" s="85"/>
      <c r="CG559" s="85"/>
      <c r="CH559" s="85"/>
      <c r="CI559" s="85"/>
      <c r="CJ559" s="85"/>
      <c r="CK559" s="85"/>
      <c r="CL559" s="85"/>
      <c r="CM559" s="85"/>
    </row>
    <row r="560" spans="1:91" s="88" customFormat="1">
      <c r="A560" s="86"/>
      <c r="B560" s="87"/>
      <c r="F560" s="89"/>
      <c r="G560" s="87"/>
      <c r="H560" s="87"/>
      <c r="I560" s="87"/>
      <c r="J560" s="87"/>
      <c r="K560" s="87"/>
      <c r="L560" s="87"/>
      <c r="M560" s="87"/>
      <c r="N560" s="87"/>
      <c r="O560" s="87"/>
      <c r="P560" s="87"/>
      <c r="Q560" s="87"/>
      <c r="R560" s="87"/>
      <c r="S560" s="87"/>
      <c r="U560" s="90"/>
      <c r="V560" s="85"/>
      <c r="W560" s="85"/>
      <c r="X560" s="85"/>
      <c r="Y560" s="85"/>
      <c r="Z560" s="85"/>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c r="BL560" s="85"/>
      <c r="BM560" s="85"/>
      <c r="BN560" s="85"/>
      <c r="BO560" s="85"/>
      <c r="BP560" s="85"/>
      <c r="BQ560" s="85"/>
      <c r="BR560" s="85"/>
      <c r="BS560" s="85"/>
      <c r="BT560" s="85"/>
      <c r="BU560" s="85"/>
      <c r="BV560" s="85"/>
      <c r="BW560" s="85"/>
      <c r="BX560" s="85"/>
      <c r="BY560" s="85"/>
      <c r="BZ560" s="85"/>
      <c r="CA560" s="85"/>
      <c r="CB560" s="85"/>
      <c r="CC560" s="85"/>
      <c r="CD560" s="85"/>
      <c r="CE560" s="85"/>
      <c r="CF560" s="85"/>
      <c r="CG560" s="85"/>
      <c r="CH560" s="85"/>
      <c r="CI560" s="85"/>
      <c r="CJ560" s="85"/>
      <c r="CK560" s="85"/>
      <c r="CL560" s="85"/>
      <c r="CM560" s="85"/>
    </row>
    <row r="561" spans="1:91" s="88" customFormat="1">
      <c r="A561" s="86"/>
      <c r="B561" s="87"/>
      <c r="F561" s="89"/>
      <c r="G561" s="87"/>
      <c r="H561" s="87"/>
      <c r="I561" s="87"/>
      <c r="J561" s="87"/>
      <c r="K561" s="87"/>
      <c r="L561" s="87"/>
      <c r="M561" s="87"/>
      <c r="N561" s="87"/>
      <c r="O561" s="87"/>
      <c r="P561" s="87"/>
      <c r="Q561" s="87"/>
      <c r="R561" s="87"/>
      <c r="S561" s="87"/>
      <c r="U561" s="90"/>
      <c r="V561" s="85"/>
      <c r="W561" s="85"/>
      <c r="X561" s="85"/>
      <c r="Y561" s="85"/>
      <c r="Z561" s="85"/>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c r="BL561" s="85"/>
      <c r="BM561" s="85"/>
      <c r="BN561" s="85"/>
      <c r="BO561" s="85"/>
      <c r="BP561" s="85"/>
      <c r="BQ561" s="85"/>
      <c r="BR561" s="85"/>
      <c r="BS561" s="85"/>
      <c r="BT561" s="85"/>
      <c r="BU561" s="85"/>
      <c r="BV561" s="85"/>
      <c r="BW561" s="85"/>
      <c r="BX561" s="85"/>
      <c r="BY561" s="85"/>
      <c r="BZ561" s="85"/>
      <c r="CA561" s="85"/>
      <c r="CB561" s="85"/>
      <c r="CC561" s="85"/>
      <c r="CD561" s="85"/>
      <c r="CE561" s="85"/>
      <c r="CF561" s="85"/>
      <c r="CG561" s="85"/>
      <c r="CH561" s="85"/>
      <c r="CI561" s="85"/>
      <c r="CJ561" s="85"/>
      <c r="CK561" s="85"/>
      <c r="CL561" s="85"/>
      <c r="CM561" s="85"/>
    </row>
    <row r="562" spans="1:91" s="88" customFormat="1">
      <c r="A562" s="86"/>
      <c r="B562" s="87"/>
      <c r="F562" s="89"/>
      <c r="G562" s="87"/>
      <c r="H562" s="87"/>
      <c r="I562" s="87"/>
      <c r="J562" s="87"/>
      <c r="K562" s="87"/>
      <c r="L562" s="87"/>
      <c r="M562" s="87"/>
      <c r="N562" s="87"/>
      <c r="O562" s="87"/>
      <c r="P562" s="87"/>
      <c r="Q562" s="87"/>
      <c r="R562" s="87"/>
      <c r="S562" s="87"/>
      <c r="U562" s="90"/>
      <c r="V562" s="85"/>
      <c r="W562" s="85"/>
      <c r="X562" s="85"/>
      <c r="Y562" s="85"/>
      <c r="Z562" s="85"/>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c r="BL562" s="85"/>
      <c r="BM562" s="85"/>
      <c r="BN562" s="85"/>
      <c r="BO562" s="85"/>
      <c r="BP562" s="85"/>
      <c r="BQ562" s="85"/>
      <c r="BR562" s="85"/>
      <c r="BS562" s="85"/>
      <c r="BT562" s="85"/>
      <c r="BU562" s="85"/>
      <c r="BV562" s="85"/>
      <c r="BW562" s="85"/>
      <c r="BX562" s="85"/>
      <c r="BY562" s="85"/>
      <c r="BZ562" s="85"/>
      <c r="CA562" s="85"/>
      <c r="CB562" s="85"/>
      <c r="CC562" s="85"/>
      <c r="CD562" s="85"/>
      <c r="CE562" s="85"/>
      <c r="CF562" s="85"/>
      <c r="CG562" s="85"/>
      <c r="CH562" s="85"/>
      <c r="CI562" s="85"/>
      <c r="CJ562" s="85"/>
      <c r="CK562" s="85"/>
      <c r="CL562" s="85"/>
      <c r="CM562" s="85"/>
    </row>
    <row r="563" spans="1:91" s="88" customFormat="1">
      <c r="A563" s="86"/>
      <c r="B563" s="87"/>
      <c r="F563" s="89"/>
      <c r="G563" s="87"/>
      <c r="H563" s="87"/>
      <c r="I563" s="87"/>
      <c r="J563" s="87"/>
      <c r="K563" s="87"/>
      <c r="L563" s="87"/>
      <c r="M563" s="87"/>
      <c r="N563" s="87"/>
      <c r="O563" s="87"/>
      <c r="P563" s="87"/>
      <c r="Q563" s="87"/>
      <c r="R563" s="87"/>
      <c r="S563" s="87"/>
      <c r="U563" s="90"/>
      <c r="V563" s="85"/>
      <c r="W563" s="85"/>
      <c r="X563" s="85"/>
      <c r="Y563" s="85"/>
      <c r="Z563" s="85"/>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c r="BL563" s="85"/>
      <c r="BM563" s="85"/>
      <c r="BN563" s="85"/>
      <c r="BO563" s="85"/>
      <c r="BP563" s="85"/>
      <c r="BQ563" s="85"/>
      <c r="BR563" s="85"/>
      <c r="BS563" s="85"/>
      <c r="BT563" s="85"/>
      <c r="BU563" s="85"/>
      <c r="BV563" s="85"/>
      <c r="BW563" s="85"/>
      <c r="BX563" s="85"/>
      <c r="BY563" s="85"/>
      <c r="BZ563" s="85"/>
      <c r="CA563" s="85"/>
      <c r="CB563" s="85"/>
      <c r="CC563" s="85"/>
      <c r="CD563" s="85"/>
      <c r="CE563" s="85"/>
      <c r="CF563" s="85"/>
      <c r="CG563" s="85"/>
      <c r="CH563" s="85"/>
      <c r="CI563" s="85"/>
      <c r="CJ563" s="85"/>
      <c r="CK563" s="85"/>
      <c r="CL563" s="85"/>
      <c r="CM563" s="85"/>
    </row>
    <row r="564" spans="1:91" s="88" customFormat="1">
      <c r="A564" s="86"/>
      <c r="B564" s="87"/>
      <c r="F564" s="89"/>
      <c r="G564" s="87"/>
      <c r="H564" s="87"/>
      <c r="I564" s="87"/>
      <c r="J564" s="87"/>
      <c r="K564" s="87"/>
      <c r="L564" s="87"/>
      <c r="M564" s="87"/>
      <c r="N564" s="87"/>
      <c r="O564" s="87"/>
      <c r="P564" s="87"/>
      <c r="Q564" s="87"/>
      <c r="R564" s="87"/>
      <c r="S564" s="87"/>
      <c r="U564" s="90"/>
      <c r="V564" s="85"/>
      <c r="W564" s="85"/>
      <c r="X564" s="85"/>
      <c r="Y564" s="85"/>
      <c r="Z564" s="85"/>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c r="BL564" s="85"/>
      <c r="BM564" s="85"/>
      <c r="BN564" s="85"/>
      <c r="BO564" s="85"/>
      <c r="BP564" s="85"/>
      <c r="BQ564" s="85"/>
      <c r="BR564" s="85"/>
      <c r="BS564" s="85"/>
      <c r="BT564" s="85"/>
      <c r="BU564" s="85"/>
      <c r="BV564" s="85"/>
      <c r="BW564" s="85"/>
      <c r="BX564" s="85"/>
      <c r="BY564" s="85"/>
      <c r="BZ564" s="85"/>
      <c r="CA564" s="85"/>
      <c r="CB564" s="85"/>
      <c r="CC564" s="85"/>
      <c r="CD564" s="85"/>
      <c r="CE564" s="85"/>
      <c r="CF564" s="85"/>
      <c r="CG564" s="85"/>
      <c r="CH564" s="85"/>
      <c r="CI564" s="85"/>
      <c r="CJ564" s="85"/>
      <c r="CK564" s="85"/>
      <c r="CL564" s="85"/>
      <c r="CM564" s="85"/>
    </row>
    <row r="565" spans="1:91" s="88" customFormat="1">
      <c r="A565" s="86"/>
      <c r="B565" s="87"/>
      <c r="F565" s="89"/>
      <c r="G565" s="87"/>
      <c r="H565" s="87"/>
      <c r="I565" s="87"/>
      <c r="J565" s="87"/>
      <c r="K565" s="87"/>
      <c r="L565" s="87"/>
      <c r="M565" s="87"/>
      <c r="N565" s="87"/>
      <c r="O565" s="87"/>
      <c r="P565" s="87"/>
      <c r="Q565" s="87"/>
      <c r="R565" s="87"/>
      <c r="S565" s="87"/>
      <c r="U565" s="90"/>
      <c r="V565" s="85"/>
      <c r="W565" s="85"/>
      <c r="X565" s="85"/>
      <c r="Y565" s="85"/>
      <c r="Z565" s="85"/>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c r="BL565" s="85"/>
      <c r="BM565" s="85"/>
      <c r="BN565" s="85"/>
      <c r="BO565" s="85"/>
      <c r="BP565" s="85"/>
      <c r="BQ565" s="85"/>
      <c r="BR565" s="85"/>
      <c r="BS565" s="85"/>
      <c r="BT565" s="85"/>
      <c r="BU565" s="85"/>
      <c r="BV565" s="85"/>
      <c r="BW565" s="85"/>
      <c r="BX565" s="85"/>
      <c r="BY565" s="85"/>
      <c r="BZ565" s="85"/>
      <c r="CA565" s="85"/>
      <c r="CB565" s="85"/>
      <c r="CC565" s="85"/>
      <c r="CD565" s="85"/>
      <c r="CE565" s="85"/>
      <c r="CF565" s="85"/>
      <c r="CG565" s="85"/>
      <c r="CH565" s="85"/>
      <c r="CI565" s="85"/>
      <c r="CJ565" s="85"/>
      <c r="CK565" s="85"/>
      <c r="CL565" s="85"/>
      <c r="CM565" s="85"/>
    </row>
    <row r="566" spans="1:91" s="88" customFormat="1">
      <c r="A566" s="86"/>
      <c r="B566" s="87"/>
      <c r="F566" s="89"/>
      <c r="G566" s="87"/>
      <c r="H566" s="87"/>
      <c r="I566" s="87"/>
      <c r="J566" s="87"/>
      <c r="K566" s="87"/>
      <c r="L566" s="87"/>
      <c r="M566" s="87"/>
      <c r="N566" s="87"/>
      <c r="O566" s="87"/>
      <c r="P566" s="87"/>
      <c r="Q566" s="87"/>
      <c r="R566" s="87"/>
      <c r="S566" s="87"/>
      <c r="U566" s="90"/>
      <c r="V566" s="85"/>
      <c r="W566" s="85"/>
      <c r="X566" s="85"/>
      <c r="Y566" s="85"/>
      <c r="Z566" s="85"/>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c r="BL566" s="85"/>
      <c r="BM566" s="85"/>
      <c r="BN566" s="85"/>
      <c r="BO566" s="85"/>
      <c r="BP566" s="85"/>
      <c r="BQ566" s="85"/>
      <c r="BR566" s="85"/>
      <c r="BS566" s="85"/>
      <c r="BT566" s="85"/>
      <c r="BU566" s="85"/>
      <c r="BV566" s="85"/>
      <c r="BW566" s="85"/>
      <c r="BX566" s="85"/>
      <c r="BY566" s="85"/>
      <c r="BZ566" s="85"/>
      <c r="CA566" s="85"/>
      <c r="CB566" s="85"/>
      <c r="CC566" s="85"/>
      <c r="CD566" s="85"/>
      <c r="CE566" s="85"/>
      <c r="CF566" s="85"/>
      <c r="CG566" s="85"/>
      <c r="CH566" s="85"/>
      <c r="CI566" s="85"/>
      <c r="CJ566" s="85"/>
      <c r="CK566" s="85"/>
      <c r="CL566" s="85"/>
      <c r="CM566" s="85"/>
    </row>
    <row r="567" spans="1:91" s="88" customFormat="1">
      <c r="A567" s="86"/>
      <c r="B567" s="87"/>
      <c r="F567" s="89"/>
      <c r="G567" s="87"/>
      <c r="H567" s="87"/>
      <c r="I567" s="87"/>
      <c r="J567" s="87"/>
      <c r="K567" s="87"/>
      <c r="L567" s="87"/>
      <c r="M567" s="87"/>
      <c r="N567" s="87"/>
      <c r="O567" s="87"/>
      <c r="P567" s="87"/>
      <c r="Q567" s="87"/>
      <c r="R567" s="87"/>
      <c r="S567" s="87"/>
      <c r="U567" s="90"/>
      <c r="V567" s="85"/>
      <c r="W567" s="85"/>
      <c r="X567" s="85"/>
      <c r="Y567" s="85"/>
      <c r="Z567" s="85"/>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c r="BL567" s="85"/>
      <c r="BM567" s="85"/>
      <c r="BN567" s="85"/>
      <c r="BO567" s="85"/>
      <c r="BP567" s="85"/>
      <c r="BQ567" s="85"/>
      <c r="BR567" s="85"/>
      <c r="BS567" s="85"/>
      <c r="BT567" s="85"/>
      <c r="BU567" s="85"/>
      <c r="BV567" s="85"/>
      <c r="BW567" s="85"/>
      <c r="BX567" s="85"/>
      <c r="BY567" s="85"/>
      <c r="BZ567" s="85"/>
      <c r="CA567" s="85"/>
      <c r="CB567" s="85"/>
      <c r="CC567" s="85"/>
      <c r="CD567" s="85"/>
      <c r="CE567" s="85"/>
      <c r="CF567" s="85"/>
      <c r="CG567" s="85"/>
      <c r="CH567" s="85"/>
      <c r="CI567" s="85"/>
      <c r="CJ567" s="85"/>
      <c r="CK567" s="85"/>
      <c r="CL567" s="85"/>
      <c r="CM567" s="85"/>
    </row>
    <row r="568" spans="1:91" s="88" customFormat="1">
      <c r="A568" s="86"/>
      <c r="B568" s="87"/>
      <c r="F568" s="89"/>
      <c r="G568" s="87"/>
      <c r="H568" s="87"/>
      <c r="I568" s="87"/>
      <c r="J568" s="87"/>
      <c r="K568" s="87"/>
      <c r="L568" s="87"/>
      <c r="M568" s="87"/>
      <c r="N568" s="87"/>
      <c r="O568" s="87"/>
      <c r="P568" s="87"/>
      <c r="Q568" s="87"/>
      <c r="R568" s="87"/>
      <c r="S568" s="87"/>
      <c r="U568" s="90"/>
      <c r="V568" s="85"/>
      <c r="W568" s="85"/>
      <c r="X568" s="85"/>
      <c r="Y568" s="85"/>
      <c r="Z568" s="85"/>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c r="BL568" s="85"/>
      <c r="BM568" s="85"/>
      <c r="BN568" s="85"/>
      <c r="BO568" s="85"/>
      <c r="BP568" s="85"/>
      <c r="BQ568" s="85"/>
      <c r="BR568" s="85"/>
      <c r="BS568" s="85"/>
      <c r="BT568" s="85"/>
      <c r="BU568" s="85"/>
      <c r="BV568" s="85"/>
      <c r="BW568" s="85"/>
      <c r="BX568" s="85"/>
      <c r="BY568" s="85"/>
      <c r="BZ568" s="85"/>
      <c r="CA568" s="85"/>
      <c r="CB568" s="85"/>
      <c r="CC568" s="85"/>
      <c r="CD568" s="85"/>
      <c r="CE568" s="85"/>
      <c r="CF568" s="85"/>
      <c r="CG568" s="85"/>
      <c r="CH568" s="85"/>
      <c r="CI568" s="85"/>
      <c r="CJ568" s="85"/>
      <c r="CK568" s="85"/>
      <c r="CL568" s="85"/>
      <c r="CM568" s="85"/>
    </row>
    <row r="569" spans="1:91" s="88" customFormat="1">
      <c r="A569" s="86"/>
      <c r="B569" s="87"/>
      <c r="F569" s="89"/>
      <c r="G569" s="87"/>
      <c r="H569" s="87"/>
      <c r="I569" s="87"/>
      <c r="J569" s="87"/>
      <c r="K569" s="87"/>
      <c r="L569" s="87"/>
      <c r="M569" s="87"/>
      <c r="N569" s="87"/>
      <c r="O569" s="87"/>
      <c r="P569" s="87"/>
      <c r="Q569" s="87"/>
      <c r="R569" s="87"/>
      <c r="S569" s="87"/>
      <c r="U569" s="90"/>
      <c r="V569" s="85"/>
      <c r="W569" s="85"/>
      <c r="X569" s="85"/>
      <c r="Y569" s="85"/>
      <c r="Z569" s="85"/>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c r="BL569" s="85"/>
      <c r="BM569" s="85"/>
      <c r="BN569" s="85"/>
      <c r="BO569" s="85"/>
      <c r="BP569" s="85"/>
      <c r="BQ569" s="85"/>
      <c r="BR569" s="85"/>
      <c r="BS569" s="85"/>
      <c r="BT569" s="85"/>
      <c r="BU569" s="85"/>
      <c r="BV569" s="85"/>
      <c r="BW569" s="85"/>
      <c r="BX569" s="85"/>
      <c r="BY569" s="85"/>
      <c r="BZ569" s="85"/>
      <c r="CA569" s="85"/>
      <c r="CB569" s="85"/>
      <c r="CC569" s="85"/>
      <c r="CD569" s="85"/>
      <c r="CE569" s="85"/>
      <c r="CF569" s="85"/>
      <c r="CG569" s="85"/>
      <c r="CH569" s="85"/>
      <c r="CI569" s="85"/>
      <c r="CJ569" s="85"/>
      <c r="CK569" s="85"/>
      <c r="CL569" s="85"/>
      <c r="CM569" s="85"/>
    </row>
    <row r="570" spans="1:91" s="88" customFormat="1">
      <c r="A570" s="86"/>
      <c r="B570" s="87"/>
      <c r="F570" s="89"/>
      <c r="G570" s="87"/>
      <c r="H570" s="87"/>
      <c r="I570" s="87"/>
      <c r="J570" s="87"/>
      <c r="K570" s="87"/>
      <c r="L570" s="87"/>
      <c r="M570" s="87"/>
      <c r="N570" s="87"/>
      <c r="O570" s="87"/>
      <c r="P570" s="87"/>
      <c r="Q570" s="87"/>
      <c r="R570" s="87"/>
      <c r="S570" s="87"/>
      <c r="U570" s="90"/>
      <c r="V570" s="85"/>
      <c r="W570" s="85"/>
      <c r="X570" s="85"/>
      <c r="Y570" s="85"/>
      <c r="Z570" s="85"/>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c r="BL570" s="85"/>
      <c r="BM570" s="85"/>
      <c r="BN570" s="85"/>
      <c r="BO570" s="85"/>
      <c r="BP570" s="85"/>
      <c r="BQ570" s="85"/>
      <c r="BR570" s="85"/>
      <c r="BS570" s="85"/>
      <c r="BT570" s="85"/>
      <c r="BU570" s="85"/>
      <c r="BV570" s="85"/>
      <c r="BW570" s="85"/>
      <c r="BX570" s="85"/>
      <c r="BY570" s="85"/>
      <c r="BZ570" s="85"/>
      <c r="CA570" s="85"/>
      <c r="CB570" s="85"/>
      <c r="CC570" s="85"/>
      <c r="CD570" s="85"/>
      <c r="CE570" s="85"/>
      <c r="CF570" s="85"/>
      <c r="CG570" s="85"/>
      <c r="CH570" s="85"/>
      <c r="CI570" s="85"/>
      <c r="CJ570" s="85"/>
      <c r="CK570" s="85"/>
      <c r="CL570" s="85"/>
      <c r="CM570" s="85"/>
    </row>
    <row r="571" spans="1:91" s="88" customFormat="1">
      <c r="A571" s="86"/>
      <c r="B571" s="87"/>
      <c r="F571" s="89"/>
      <c r="G571" s="87"/>
      <c r="H571" s="87"/>
      <c r="I571" s="87"/>
      <c r="J571" s="87"/>
      <c r="K571" s="87"/>
      <c r="L571" s="87"/>
      <c r="M571" s="87"/>
      <c r="N571" s="87"/>
      <c r="O571" s="87"/>
      <c r="P571" s="87"/>
      <c r="Q571" s="87"/>
      <c r="R571" s="87"/>
      <c r="S571" s="87"/>
      <c r="U571" s="90"/>
      <c r="V571" s="85"/>
      <c r="W571" s="85"/>
      <c r="X571" s="85"/>
      <c r="Y571" s="85"/>
      <c r="Z571" s="85"/>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c r="BL571" s="85"/>
      <c r="BM571" s="85"/>
      <c r="BN571" s="85"/>
      <c r="BO571" s="85"/>
      <c r="BP571" s="85"/>
      <c r="BQ571" s="85"/>
      <c r="BR571" s="85"/>
      <c r="BS571" s="85"/>
      <c r="BT571" s="85"/>
      <c r="BU571" s="85"/>
      <c r="BV571" s="85"/>
      <c r="BW571" s="85"/>
      <c r="BX571" s="85"/>
      <c r="BY571" s="85"/>
      <c r="BZ571" s="85"/>
      <c r="CA571" s="85"/>
      <c r="CB571" s="85"/>
      <c r="CC571" s="85"/>
      <c r="CD571" s="85"/>
      <c r="CE571" s="85"/>
      <c r="CF571" s="85"/>
      <c r="CG571" s="85"/>
      <c r="CH571" s="85"/>
      <c r="CI571" s="85"/>
      <c r="CJ571" s="85"/>
      <c r="CK571" s="85"/>
      <c r="CL571" s="85"/>
      <c r="CM571" s="85"/>
    </row>
    <row r="572" spans="1:91" s="88" customFormat="1">
      <c r="A572" s="86"/>
      <c r="B572" s="87"/>
      <c r="F572" s="89"/>
      <c r="G572" s="87"/>
      <c r="H572" s="87"/>
      <c r="I572" s="87"/>
      <c r="J572" s="87"/>
      <c r="K572" s="87"/>
      <c r="L572" s="87"/>
      <c r="M572" s="87"/>
      <c r="N572" s="87"/>
      <c r="O572" s="87"/>
      <c r="P572" s="87"/>
      <c r="Q572" s="87"/>
      <c r="R572" s="87"/>
      <c r="S572" s="87"/>
      <c r="U572" s="90"/>
      <c r="V572" s="85"/>
      <c r="W572" s="85"/>
      <c r="X572" s="85"/>
      <c r="Y572" s="85"/>
      <c r="Z572" s="85"/>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c r="BL572" s="85"/>
      <c r="BM572" s="85"/>
      <c r="BN572" s="85"/>
      <c r="BO572" s="85"/>
      <c r="BP572" s="85"/>
      <c r="BQ572" s="85"/>
      <c r="BR572" s="85"/>
      <c r="BS572" s="85"/>
      <c r="BT572" s="85"/>
      <c r="BU572" s="85"/>
      <c r="BV572" s="85"/>
      <c r="BW572" s="85"/>
      <c r="BX572" s="85"/>
      <c r="BY572" s="85"/>
      <c r="BZ572" s="85"/>
      <c r="CA572" s="85"/>
      <c r="CB572" s="85"/>
      <c r="CC572" s="85"/>
      <c r="CD572" s="85"/>
      <c r="CE572" s="85"/>
      <c r="CF572" s="85"/>
      <c r="CG572" s="85"/>
      <c r="CH572" s="85"/>
      <c r="CI572" s="85"/>
      <c r="CJ572" s="85"/>
      <c r="CK572" s="85"/>
      <c r="CL572" s="85"/>
      <c r="CM572" s="85"/>
    </row>
    <row r="573" spans="1:91" s="88" customFormat="1">
      <c r="A573" s="86"/>
      <c r="B573" s="87"/>
      <c r="F573" s="89"/>
      <c r="G573" s="87"/>
      <c r="H573" s="87"/>
      <c r="I573" s="87"/>
      <c r="J573" s="87"/>
      <c r="K573" s="87"/>
      <c r="L573" s="87"/>
      <c r="M573" s="87"/>
      <c r="N573" s="87"/>
      <c r="O573" s="87"/>
      <c r="P573" s="87"/>
      <c r="Q573" s="87"/>
      <c r="R573" s="87"/>
      <c r="S573" s="87"/>
      <c r="U573" s="90"/>
      <c r="V573" s="85"/>
      <c r="W573" s="85"/>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c r="BL573" s="85"/>
      <c r="BM573" s="85"/>
      <c r="BN573" s="85"/>
      <c r="BO573" s="85"/>
      <c r="BP573" s="85"/>
      <c r="BQ573" s="85"/>
      <c r="BR573" s="85"/>
      <c r="BS573" s="85"/>
      <c r="BT573" s="85"/>
      <c r="BU573" s="85"/>
      <c r="BV573" s="85"/>
      <c r="BW573" s="85"/>
      <c r="BX573" s="85"/>
      <c r="BY573" s="85"/>
      <c r="BZ573" s="85"/>
      <c r="CA573" s="85"/>
      <c r="CB573" s="85"/>
      <c r="CC573" s="85"/>
      <c r="CD573" s="85"/>
      <c r="CE573" s="85"/>
      <c r="CF573" s="85"/>
      <c r="CG573" s="85"/>
      <c r="CH573" s="85"/>
      <c r="CI573" s="85"/>
      <c r="CJ573" s="85"/>
      <c r="CK573" s="85"/>
      <c r="CL573" s="85"/>
      <c r="CM573" s="85"/>
    </row>
    <row r="574" spans="1:91" s="88" customFormat="1">
      <c r="A574" s="86"/>
      <c r="B574" s="87"/>
      <c r="F574" s="89"/>
      <c r="G574" s="87"/>
      <c r="H574" s="87"/>
      <c r="I574" s="87"/>
      <c r="J574" s="87"/>
      <c r="K574" s="87"/>
      <c r="L574" s="87"/>
      <c r="M574" s="87"/>
      <c r="N574" s="87"/>
      <c r="O574" s="87"/>
      <c r="P574" s="87"/>
      <c r="Q574" s="87"/>
      <c r="R574" s="87"/>
      <c r="S574" s="87"/>
      <c r="U574" s="90"/>
      <c r="V574" s="85"/>
      <c r="W574" s="85"/>
      <c r="X574" s="85"/>
      <c r="Y574" s="85"/>
      <c r="Z574" s="85"/>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c r="BL574" s="85"/>
      <c r="BM574" s="85"/>
      <c r="BN574" s="85"/>
      <c r="BO574" s="85"/>
      <c r="BP574" s="85"/>
      <c r="BQ574" s="85"/>
      <c r="BR574" s="85"/>
      <c r="BS574" s="85"/>
      <c r="BT574" s="85"/>
      <c r="BU574" s="85"/>
      <c r="BV574" s="85"/>
      <c r="BW574" s="85"/>
      <c r="BX574" s="85"/>
      <c r="BY574" s="85"/>
      <c r="BZ574" s="85"/>
      <c r="CA574" s="85"/>
      <c r="CB574" s="85"/>
      <c r="CC574" s="85"/>
      <c r="CD574" s="85"/>
      <c r="CE574" s="85"/>
      <c r="CF574" s="85"/>
      <c r="CG574" s="85"/>
      <c r="CH574" s="85"/>
      <c r="CI574" s="85"/>
      <c r="CJ574" s="85"/>
      <c r="CK574" s="85"/>
      <c r="CL574" s="85"/>
      <c r="CM574" s="85"/>
    </row>
    <row r="575" spans="1:91" s="88" customFormat="1">
      <c r="A575" s="86"/>
      <c r="B575" s="87"/>
      <c r="F575" s="89"/>
      <c r="G575" s="87"/>
      <c r="H575" s="87"/>
      <c r="I575" s="87"/>
      <c r="J575" s="87"/>
      <c r="K575" s="87"/>
      <c r="L575" s="87"/>
      <c r="M575" s="87"/>
      <c r="N575" s="87"/>
      <c r="O575" s="87"/>
      <c r="P575" s="87"/>
      <c r="Q575" s="87"/>
      <c r="R575" s="87"/>
      <c r="S575" s="87"/>
      <c r="U575" s="90"/>
      <c r="V575" s="85"/>
      <c r="W575" s="85"/>
      <c r="X575" s="85"/>
      <c r="Y575" s="85"/>
      <c r="Z575" s="85"/>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c r="BL575" s="85"/>
      <c r="BM575" s="85"/>
      <c r="BN575" s="85"/>
      <c r="BO575" s="85"/>
      <c r="BP575" s="85"/>
      <c r="BQ575" s="85"/>
      <c r="BR575" s="85"/>
      <c r="BS575" s="85"/>
      <c r="BT575" s="85"/>
      <c r="BU575" s="85"/>
      <c r="BV575" s="85"/>
      <c r="BW575" s="85"/>
      <c r="BX575" s="85"/>
      <c r="BY575" s="85"/>
      <c r="BZ575" s="85"/>
      <c r="CA575" s="85"/>
      <c r="CB575" s="85"/>
      <c r="CC575" s="85"/>
      <c r="CD575" s="85"/>
      <c r="CE575" s="85"/>
      <c r="CF575" s="85"/>
      <c r="CG575" s="85"/>
      <c r="CH575" s="85"/>
      <c r="CI575" s="85"/>
      <c r="CJ575" s="85"/>
      <c r="CK575" s="85"/>
      <c r="CL575" s="85"/>
      <c r="CM575" s="85"/>
    </row>
    <row r="576" spans="1:91" s="88" customFormat="1">
      <c r="A576" s="86"/>
      <c r="B576" s="87"/>
      <c r="F576" s="89"/>
      <c r="G576" s="87"/>
      <c r="H576" s="87"/>
      <c r="I576" s="87"/>
      <c r="J576" s="87"/>
      <c r="K576" s="87"/>
      <c r="L576" s="87"/>
      <c r="M576" s="87"/>
      <c r="N576" s="87"/>
      <c r="O576" s="87"/>
      <c r="P576" s="87"/>
      <c r="Q576" s="87"/>
      <c r="R576" s="87"/>
      <c r="S576" s="87"/>
      <c r="U576" s="90"/>
      <c r="V576" s="85"/>
      <c r="W576" s="85"/>
      <c r="X576" s="85"/>
      <c r="Y576" s="85"/>
      <c r="Z576" s="85"/>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c r="BL576" s="85"/>
      <c r="BM576" s="85"/>
      <c r="BN576" s="85"/>
      <c r="BO576" s="85"/>
      <c r="BP576" s="85"/>
      <c r="BQ576" s="85"/>
      <c r="BR576" s="85"/>
      <c r="BS576" s="85"/>
      <c r="BT576" s="85"/>
      <c r="BU576" s="85"/>
      <c r="BV576" s="85"/>
      <c r="BW576" s="85"/>
      <c r="BX576" s="85"/>
      <c r="BY576" s="85"/>
      <c r="BZ576" s="85"/>
      <c r="CA576" s="85"/>
      <c r="CB576" s="85"/>
      <c r="CC576" s="85"/>
      <c r="CD576" s="85"/>
      <c r="CE576" s="85"/>
      <c r="CF576" s="85"/>
      <c r="CG576" s="85"/>
      <c r="CH576" s="85"/>
      <c r="CI576" s="85"/>
      <c r="CJ576" s="85"/>
      <c r="CK576" s="85"/>
      <c r="CL576" s="85"/>
      <c r="CM576" s="85"/>
    </row>
    <row r="577" spans="1:91" s="88" customFormat="1">
      <c r="A577" s="86"/>
      <c r="B577" s="87"/>
      <c r="F577" s="89"/>
      <c r="G577" s="87"/>
      <c r="H577" s="87"/>
      <c r="I577" s="87"/>
      <c r="J577" s="87"/>
      <c r="K577" s="87"/>
      <c r="L577" s="87"/>
      <c r="M577" s="87"/>
      <c r="N577" s="87"/>
      <c r="O577" s="87"/>
      <c r="P577" s="87"/>
      <c r="Q577" s="87"/>
      <c r="R577" s="87"/>
      <c r="S577" s="87"/>
      <c r="U577" s="90"/>
      <c r="V577" s="85"/>
      <c r="W577" s="85"/>
      <c r="X577" s="85"/>
      <c r="Y577" s="85"/>
      <c r="Z577" s="85"/>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c r="BL577" s="85"/>
      <c r="BM577" s="85"/>
      <c r="BN577" s="85"/>
      <c r="BO577" s="85"/>
      <c r="BP577" s="85"/>
      <c r="BQ577" s="85"/>
      <c r="BR577" s="85"/>
      <c r="BS577" s="85"/>
      <c r="BT577" s="85"/>
      <c r="BU577" s="85"/>
      <c r="BV577" s="85"/>
      <c r="BW577" s="85"/>
      <c r="BX577" s="85"/>
      <c r="BY577" s="85"/>
      <c r="BZ577" s="85"/>
      <c r="CA577" s="85"/>
      <c r="CB577" s="85"/>
      <c r="CC577" s="85"/>
      <c r="CD577" s="85"/>
      <c r="CE577" s="85"/>
      <c r="CF577" s="85"/>
      <c r="CG577" s="85"/>
      <c r="CH577" s="85"/>
      <c r="CI577" s="85"/>
      <c r="CJ577" s="85"/>
      <c r="CK577" s="85"/>
      <c r="CL577" s="85"/>
      <c r="CM577" s="85"/>
    </row>
    <row r="578" spans="1:91" s="88" customFormat="1">
      <c r="A578" s="86"/>
      <c r="B578" s="87"/>
      <c r="F578" s="89"/>
      <c r="G578" s="87"/>
      <c r="H578" s="87"/>
      <c r="I578" s="87"/>
      <c r="J578" s="87"/>
      <c r="K578" s="87"/>
      <c r="L578" s="87"/>
      <c r="M578" s="87"/>
      <c r="N578" s="87"/>
      <c r="O578" s="87"/>
      <c r="P578" s="87"/>
      <c r="Q578" s="87"/>
      <c r="R578" s="87"/>
      <c r="S578" s="87"/>
      <c r="U578" s="90"/>
      <c r="V578" s="85"/>
      <c r="W578" s="85"/>
      <c r="X578" s="85"/>
      <c r="Y578" s="85"/>
      <c r="Z578" s="85"/>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c r="BL578" s="85"/>
      <c r="BM578" s="85"/>
      <c r="BN578" s="85"/>
      <c r="BO578" s="85"/>
      <c r="BP578" s="85"/>
      <c r="BQ578" s="85"/>
      <c r="BR578" s="85"/>
      <c r="BS578" s="85"/>
      <c r="BT578" s="85"/>
      <c r="BU578" s="85"/>
      <c r="BV578" s="85"/>
      <c r="BW578" s="85"/>
      <c r="BX578" s="85"/>
      <c r="BY578" s="85"/>
      <c r="BZ578" s="85"/>
      <c r="CA578" s="85"/>
      <c r="CB578" s="85"/>
      <c r="CC578" s="85"/>
      <c r="CD578" s="85"/>
      <c r="CE578" s="85"/>
      <c r="CF578" s="85"/>
      <c r="CG578" s="85"/>
      <c r="CH578" s="85"/>
      <c r="CI578" s="85"/>
      <c r="CJ578" s="85"/>
      <c r="CK578" s="85"/>
      <c r="CL578" s="85"/>
      <c r="CM578" s="85"/>
    </row>
    <row r="579" spans="1:91" s="88" customFormat="1">
      <c r="A579" s="86"/>
      <c r="B579" s="87"/>
      <c r="F579" s="89"/>
      <c r="G579" s="87"/>
      <c r="H579" s="87"/>
      <c r="I579" s="87"/>
      <c r="J579" s="87"/>
      <c r="K579" s="87"/>
      <c r="L579" s="87"/>
      <c r="M579" s="87"/>
      <c r="N579" s="87"/>
      <c r="O579" s="87"/>
      <c r="P579" s="87"/>
      <c r="Q579" s="87"/>
      <c r="R579" s="87"/>
      <c r="S579" s="87"/>
      <c r="U579" s="90"/>
      <c r="V579" s="85"/>
      <c r="W579" s="85"/>
      <c r="X579" s="85"/>
      <c r="Y579" s="85"/>
      <c r="Z579" s="85"/>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c r="BL579" s="85"/>
      <c r="BM579" s="85"/>
      <c r="BN579" s="85"/>
      <c r="BO579" s="85"/>
      <c r="BP579" s="85"/>
      <c r="BQ579" s="85"/>
      <c r="BR579" s="85"/>
      <c r="BS579" s="85"/>
      <c r="BT579" s="85"/>
      <c r="BU579" s="85"/>
      <c r="BV579" s="85"/>
      <c r="BW579" s="85"/>
      <c r="BX579" s="85"/>
      <c r="BY579" s="85"/>
      <c r="BZ579" s="85"/>
      <c r="CA579" s="85"/>
      <c r="CB579" s="85"/>
      <c r="CC579" s="85"/>
      <c r="CD579" s="85"/>
      <c r="CE579" s="85"/>
      <c r="CF579" s="85"/>
      <c r="CG579" s="85"/>
      <c r="CH579" s="85"/>
      <c r="CI579" s="85"/>
      <c r="CJ579" s="85"/>
      <c r="CK579" s="85"/>
      <c r="CL579" s="85"/>
      <c r="CM579" s="85"/>
    </row>
    <row r="580" spans="1:91" s="88" customFormat="1">
      <c r="A580" s="86"/>
      <c r="B580" s="87"/>
      <c r="F580" s="89"/>
      <c r="G580" s="87"/>
      <c r="H580" s="87"/>
      <c r="I580" s="87"/>
      <c r="J580" s="87"/>
      <c r="K580" s="87"/>
      <c r="L580" s="87"/>
      <c r="M580" s="87"/>
      <c r="N580" s="87"/>
      <c r="O580" s="87"/>
      <c r="P580" s="87"/>
      <c r="Q580" s="87"/>
      <c r="R580" s="87"/>
      <c r="S580" s="87"/>
      <c r="U580" s="90"/>
      <c r="V580" s="85"/>
      <c r="W580" s="85"/>
      <c r="X580" s="85"/>
      <c r="Y580" s="85"/>
      <c r="Z580" s="85"/>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c r="BL580" s="85"/>
      <c r="BM580" s="85"/>
      <c r="BN580" s="85"/>
      <c r="BO580" s="85"/>
      <c r="BP580" s="85"/>
      <c r="BQ580" s="85"/>
      <c r="BR580" s="85"/>
      <c r="BS580" s="85"/>
      <c r="BT580" s="85"/>
      <c r="BU580" s="85"/>
      <c r="BV580" s="85"/>
      <c r="BW580" s="85"/>
      <c r="BX580" s="85"/>
      <c r="BY580" s="85"/>
      <c r="BZ580" s="85"/>
      <c r="CA580" s="85"/>
      <c r="CB580" s="85"/>
      <c r="CC580" s="85"/>
      <c r="CD580" s="85"/>
      <c r="CE580" s="85"/>
      <c r="CF580" s="85"/>
      <c r="CG580" s="85"/>
      <c r="CH580" s="85"/>
      <c r="CI580" s="85"/>
      <c r="CJ580" s="85"/>
      <c r="CK580" s="85"/>
      <c r="CL580" s="85"/>
      <c r="CM580" s="85"/>
    </row>
    <row r="581" spans="1:91" s="88" customFormat="1">
      <c r="A581" s="86"/>
      <c r="B581" s="87"/>
      <c r="F581" s="89"/>
      <c r="G581" s="87"/>
      <c r="H581" s="87"/>
      <c r="I581" s="87"/>
      <c r="J581" s="87"/>
      <c r="K581" s="87"/>
      <c r="L581" s="87"/>
      <c r="M581" s="87"/>
      <c r="N581" s="87"/>
      <c r="O581" s="87"/>
      <c r="P581" s="87"/>
      <c r="Q581" s="87"/>
      <c r="R581" s="87"/>
      <c r="S581" s="87"/>
      <c r="U581" s="90"/>
      <c r="V581" s="85"/>
      <c r="W581" s="85"/>
      <c r="X581" s="85"/>
      <c r="Y581" s="85"/>
      <c r="Z581" s="85"/>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c r="BL581" s="85"/>
      <c r="BM581" s="85"/>
      <c r="BN581" s="85"/>
      <c r="BO581" s="85"/>
      <c r="BP581" s="85"/>
      <c r="BQ581" s="85"/>
      <c r="BR581" s="85"/>
      <c r="BS581" s="85"/>
      <c r="BT581" s="85"/>
      <c r="BU581" s="85"/>
      <c r="BV581" s="85"/>
      <c r="BW581" s="85"/>
      <c r="BX581" s="85"/>
      <c r="BY581" s="85"/>
      <c r="BZ581" s="85"/>
      <c r="CA581" s="85"/>
      <c r="CB581" s="85"/>
      <c r="CC581" s="85"/>
      <c r="CD581" s="85"/>
      <c r="CE581" s="85"/>
      <c r="CF581" s="85"/>
      <c r="CG581" s="85"/>
      <c r="CH581" s="85"/>
      <c r="CI581" s="85"/>
      <c r="CJ581" s="85"/>
      <c r="CK581" s="85"/>
      <c r="CL581" s="85"/>
      <c r="CM581" s="85"/>
    </row>
    <row r="582" spans="1:91" s="88" customFormat="1">
      <c r="A582" s="86"/>
      <c r="B582" s="87"/>
      <c r="F582" s="89"/>
      <c r="G582" s="87"/>
      <c r="H582" s="87"/>
      <c r="I582" s="87"/>
      <c r="J582" s="87"/>
      <c r="K582" s="87"/>
      <c r="L582" s="87"/>
      <c r="M582" s="87"/>
      <c r="N582" s="87"/>
      <c r="O582" s="87"/>
      <c r="P582" s="87"/>
      <c r="Q582" s="87"/>
      <c r="R582" s="87"/>
      <c r="S582" s="87"/>
      <c r="U582" s="90"/>
      <c r="V582" s="85"/>
      <c r="W582" s="85"/>
      <c r="X582" s="85"/>
      <c r="Y582" s="85"/>
      <c r="Z582" s="85"/>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c r="BL582" s="85"/>
      <c r="BM582" s="85"/>
      <c r="BN582" s="85"/>
      <c r="BO582" s="85"/>
      <c r="BP582" s="85"/>
      <c r="BQ582" s="85"/>
      <c r="BR582" s="85"/>
      <c r="BS582" s="85"/>
      <c r="BT582" s="85"/>
      <c r="BU582" s="85"/>
      <c r="BV582" s="85"/>
      <c r="BW582" s="85"/>
      <c r="BX582" s="85"/>
      <c r="BY582" s="85"/>
      <c r="BZ582" s="85"/>
      <c r="CA582" s="85"/>
      <c r="CB582" s="85"/>
      <c r="CC582" s="85"/>
      <c r="CD582" s="85"/>
      <c r="CE582" s="85"/>
      <c r="CF582" s="85"/>
      <c r="CG582" s="85"/>
      <c r="CH582" s="85"/>
      <c r="CI582" s="85"/>
      <c r="CJ582" s="85"/>
      <c r="CK582" s="85"/>
      <c r="CL582" s="85"/>
      <c r="CM582" s="85"/>
    </row>
    <row r="583" spans="1:91" s="88" customFormat="1">
      <c r="A583" s="86"/>
      <c r="B583" s="87"/>
      <c r="F583" s="89"/>
      <c r="G583" s="87"/>
      <c r="H583" s="87"/>
      <c r="I583" s="87"/>
      <c r="J583" s="87"/>
      <c r="K583" s="87"/>
      <c r="L583" s="87"/>
      <c r="M583" s="87"/>
      <c r="N583" s="87"/>
      <c r="O583" s="87"/>
      <c r="P583" s="87"/>
      <c r="Q583" s="87"/>
      <c r="R583" s="87"/>
      <c r="S583" s="87"/>
      <c r="U583" s="90"/>
      <c r="V583" s="85"/>
      <c r="W583" s="85"/>
      <c r="X583" s="85"/>
      <c r="Y583" s="85"/>
      <c r="Z583" s="85"/>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c r="BL583" s="85"/>
      <c r="BM583" s="85"/>
      <c r="BN583" s="85"/>
      <c r="BO583" s="85"/>
      <c r="BP583" s="85"/>
      <c r="BQ583" s="85"/>
      <c r="BR583" s="85"/>
      <c r="BS583" s="85"/>
      <c r="BT583" s="85"/>
      <c r="BU583" s="85"/>
      <c r="BV583" s="85"/>
      <c r="BW583" s="85"/>
      <c r="BX583" s="85"/>
      <c r="BY583" s="85"/>
      <c r="BZ583" s="85"/>
      <c r="CA583" s="85"/>
      <c r="CB583" s="85"/>
      <c r="CC583" s="85"/>
      <c r="CD583" s="85"/>
      <c r="CE583" s="85"/>
      <c r="CF583" s="85"/>
      <c r="CG583" s="85"/>
      <c r="CH583" s="85"/>
      <c r="CI583" s="85"/>
      <c r="CJ583" s="85"/>
      <c r="CK583" s="85"/>
      <c r="CL583" s="85"/>
      <c r="CM583" s="85"/>
    </row>
    <row r="584" spans="1:91" s="88" customFormat="1">
      <c r="A584" s="86"/>
      <c r="B584" s="87"/>
      <c r="F584" s="89"/>
      <c r="G584" s="87"/>
      <c r="H584" s="87"/>
      <c r="I584" s="87"/>
      <c r="J584" s="87"/>
      <c r="K584" s="87"/>
      <c r="L584" s="87"/>
      <c r="M584" s="87"/>
      <c r="N584" s="87"/>
      <c r="O584" s="87"/>
      <c r="P584" s="87"/>
      <c r="Q584" s="87"/>
      <c r="R584" s="87"/>
      <c r="S584" s="87"/>
      <c r="U584" s="90"/>
      <c r="V584" s="85"/>
      <c r="W584" s="85"/>
      <c r="X584" s="85"/>
      <c r="Y584" s="85"/>
      <c r="Z584" s="85"/>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c r="BL584" s="85"/>
      <c r="BM584" s="85"/>
      <c r="BN584" s="85"/>
      <c r="BO584" s="85"/>
      <c r="BP584" s="85"/>
      <c r="BQ584" s="85"/>
      <c r="BR584" s="85"/>
      <c r="BS584" s="85"/>
      <c r="BT584" s="85"/>
      <c r="BU584" s="85"/>
      <c r="BV584" s="85"/>
      <c r="BW584" s="85"/>
      <c r="BX584" s="85"/>
      <c r="BY584" s="85"/>
      <c r="BZ584" s="85"/>
      <c r="CA584" s="85"/>
      <c r="CB584" s="85"/>
      <c r="CC584" s="85"/>
      <c r="CD584" s="85"/>
      <c r="CE584" s="85"/>
      <c r="CF584" s="85"/>
      <c r="CG584" s="85"/>
      <c r="CH584" s="85"/>
      <c r="CI584" s="85"/>
      <c r="CJ584" s="85"/>
      <c r="CK584" s="85"/>
      <c r="CL584" s="85"/>
      <c r="CM584" s="85"/>
    </row>
    <row r="585" spans="1:91" s="88" customFormat="1">
      <c r="A585" s="86"/>
      <c r="B585" s="87"/>
      <c r="F585" s="89"/>
      <c r="G585" s="87"/>
      <c r="H585" s="87"/>
      <c r="I585" s="87"/>
      <c r="J585" s="87"/>
      <c r="K585" s="87"/>
      <c r="L585" s="87"/>
      <c r="M585" s="87"/>
      <c r="N585" s="87"/>
      <c r="O585" s="87"/>
      <c r="P585" s="87"/>
      <c r="Q585" s="87"/>
      <c r="R585" s="87"/>
      <c r="S585" s="87"/>
      <c r="U585" s="90"/>
      <c r="V585" s="85"/>
      <c r="W585" s="85"/>
      <c r="X585" s="85"/>
      <c r="Y585" s="85"/>
      <c r="Z585" s="85"/>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c r="BL585" s="85"/>
      <c r="BM585" s="85"/>
      <c r="BN585" s="85"/>
      <c r="BO585" s="85"/>
      <c r="BP585" s="85"/>
      <c r="BQ585" s="85"/>
      <c r="BR585" s="85"/>
      <c r="BS585" s="85"/>
      <c r="BT585" s="85"/>
      <c r="BU585" s="85"/>
      <c r="BV585" s="85"/>
      <c r="BW585" s="85"/>
      <c r="BX585" s="85"/>
      <c r="BY585" s="85"/>
      <c r="BZ585" s="85"/>
      <c r="CA585" s="85"/>
      <c r="CB585" s="85"/>
      <c r="CC585" s="85"/>
      <c r="CD585" s="85"/>
      <c r="CE585" s="85"/>
      <c r="CF585" s="85"/>
      <c r="CG585" s="85"/>
      <c r="CH585" s="85"/>
      <c r="CI585" s="85"/>
      <c r="CJ585" s="85"/>
      <c r="CK585" s="85"/>
      <c r="CL585" s="85"/>
      <c r="CM585" s="85"/>
    </row>
    <row r="586" spans="1:91" s="88" customFormat="1">
      <c r="A586" s="86"/>
      <c r="B586" s="87"/>
      <c r="F586" s="89"/>
      <c r="G586" s="87"/>
      <c r="H586" s="87"/>
      <c r="I586" s="87"/>
      <c r="J586" s="87"/>
      <c r="K586" s="87"/>
      <c r="L586" s="87"/>
      <c r="M586" s="87"/>
      <c r="N586" s="87"/>
      <c r="O586" s="87"/>
      <c r="P586" s="87"/>
      <c r="Q586" s="87"/>
      <c r="R586" s="87"/>
      <c r="S586" s="87"/>
      <c r="U586" s="90"/>
      <c r="V586" s="85"/>
      <c r="W586" s="85"/>
      <c r="X586" s="85"/>
      <c r="Y586" s="85"/>
      <c r="Z586" s="85"/>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c r="BL586" s="85"/>
      <c r="BM586" s="85"/>
      <c r="BN586" s="85"/>
      <c r="BO586" s="85"/>
      <c r="BP586" s="85"/>
      <c r="BQ586" s="85"/>
      <c r="BR586" s="85"/>
      <c r="BS586" s="85"/>
      <c r="BT586" s="85"/>
      <c r="BU586" s="85"/>
      <c r="BV586" s="85"/>
      <c r="BW586" s="85"/>
      <c r="BX586" s="85"/>
      <c r="BY586" s="85"/>
      <c r="BZ586" s="85"/>
      <c r="CA586" s="85"/>
      <c r="CB586" s="85"/>
      <c r="CC586" s="85"/>
      <c r="CD586" s="85"/>
      <c r="CE586" s="85"/>
      <c r="CF586" s="85"/>
      <c r="CG586" s="85"/>
      <c r="CH586" s="85"/>
      <c r="CI586" s="85"/>
      <c r="CJ586" s="85"/>
      <c r="CK586" s="85"/>
      <c r="CL586" s="85"/>
      <c r="CM586" s="85"/>
    </row>
    <row r="587" spans="1:91" s="88" customFormat="1">
      <c r="A587" s="86"/>
      <c r="B587" s="87"/>
      <c r="F587" s="89"/>
      <c r="G587" s="87"/>
      <c r="H587" s="87"/>
      <c r="I587" s="87"/>
      <c r="J587" s="87"/>
      <c r="K587" s="87"/>
      <c r="L587" s="87"/>
      <c r="M587" s="87"/>
      <c r="N587" s="87"/>
      <c r="O587" s="87"/>
      <c r="P587" s="87"/>
      <c r="Q587" s="87"/>
      <c r="R587" s="87"/>
      <c r="S587" s="87"/>
      <c r="U587" s="90"/>
      <c r="V587" s="85"/>
      <c r="W587" s="85"/>
      <c r="X587" s="85"/>
      <c r="Y587" s="85"/>
      <c r="Z587" s="85"/>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c r="BL587" s="85"/>
      <c r="BM587" s="85"/>
      <c r="BN587" s="85"/>
      <c r="BO587" s="85"/>
      <c r="BP587" s="85"/>
      <c r="BQ587" s="85"/>
      <c r="BR587" s="85"/>
      <c r="BS587" s="85"/>
      <c r="BT587" s="85"/>
      <c r="BU587" s="85"/>
      <c r="BV587" s="85"/>
      <c r="BW587" s="85"/>
      <c r="BX587" s="85"/>
      <c r="BY587" s="85"/>
      <c r="BZ587" s="85"/>
      <c r="CA587" s="85"/>
      <c r="CB587" s="85"/>
      <c r="CC587" s="85"/>
      <c r="CD587" s="85"/>
      <c r="CE587" s="85"/>
      <c r="CF587" s="85"/>
      <c r="CG587" s="85"/>
      <c r="CH587" s="85"/>
      <c r="CI587" s="85"/>
      <c r="CJ587" s="85"/>
      <c r="CK587" s="85"/>
      <c r="CL587" s="85"/>
      <c r="CM587" s="85"/>
    </row>
    <row r="588" spans="1:91" s="88" customFormat="1">
      <c r="A588" s="86"/>
      <c r="B588" s="87"/>
      <c r="F588" s="89"/>
      <c r="G588" s="87"/>
      <c r="H588" s="87"/>
      <c r="I588" s="87"/>
      <c r="J588" s="87"/>
      <c r="K588" s="87"/>
      <c r="L588" s="87"/>
      <c r="M588" s="87"/>
      <c r="N588" s="87"/>
      <c r="O588" s="87"/>
      <c r="P588" s="87"/>
      <c r="Q588" s="87"/>
      <c r="R588" s="87"/>
      <c r="S588" s="87"/>
      <c r="U588" s="90"/>
      <c r="V588" s="85"/>
      <c r="W588" s="85"/>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c r="BL588" s="85"/>
      <c r="BM588" s="85"/>
      <c r="BN588" s="85"/>
      <c r="BO588" s="85"/>
      <c r="BP588" s="85"/>
      <c r="BQ588" s="85"/>
      <c r="BR588" s="85"/>
      <c r="BS588" s="85"/>
      <c r="BT588" s="85"/>
      <c r="BU588" s="85"/>
      <c r="BV588" s="85"/>
      <c r="BW588" s="85"/>
      <c r="BX588" s="85"/>
      <c r="BY588" s="85"/>
      <c r="BZ588" s="85"/>
      <c r="CA588" s="85"/>
      <c r="CB588" s="85"/>
      <c r="CC588" s="85"/>
      <c r="CD588" s="85"/>
      <c r="CE588" s="85"/>
      <c r="CF588" s="85"/>
      <c r="CG588" s="85"/>
      <c r="CH588" s="85"/>
      <c r="CI588" s="85"/>
      <c r="CJ588" s="85"/>
      <c r="CK588" s="85"/>
      <c r="CL588" s="85"/>
      <c r="CM588" s="85"/>
    </row>
    <row r="589" spans="1:91" s="88" customFormat="1">
      <c r="A589" s="86"/>
      <c r="B589" s="87"/>
      <c r="F589" s="89"/>
      <c r="G589" s="87"/>
      <c r="H589" s="87"/>
      <c r="I589" s="87"/>
      <c r="J589" s="87"/>
      <c r="K589" s="87"/>
      <c r="L589" s="87"/>
      <c r="M589" s="87"/>
      <c r="N589" s="87"/>
      <c r="O589" s="87"/>
      <c r="P589" s="87"/>
      <c r="Q589" s="87"/>
      <c r="R589" s="87"/>
      <c r="S589" s="87"/>
      <c r="U589" s="90"/>
      <c r="V589" s="85"/>
      <c r="W589" s="85"/>
      <c r="X589" s="85"/>
      <c r="Y589" s="85"/>
      <c r="Z589" s="85"/>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c r="BL589" s="85"/>
      <c r="BM589" s="85"/>
      <c r="BN589" s="85"/>
      <c r="BO589" s="85"/>
      <c r="BP589" s="85"/>
      <c r="BQ589" s="85"/>
      <c r="BR589" s="85"/>
      <c r="BS589" s="85"/>
      <c r="BT589" s="85"/>
      <c r="BU589" s="85"/>
      <c r="BV589" s="85"/>
      <c r="BW589" s="85"/>
      <c r="BX589" s="85"/>
      <c r="BY589" s="85"/>
      <c r="BZ589" s="85"/>
      <c r="CA589" s="85"/>
      <c r="CB589" s="85"/>
      <c r="CC589" s="85"/>
      <c r="CD589" s="85"/>
      <c r="CE589" s="85"/>
      <c r="CF589" s="85"/>
      <c r="CG589" s="85"/>
      <c r="CH589" s="85"/>
      <c r="CI589" s="85"/>
      <c r="CJ589" s="85"/>
      <c r="CK589" s="85"/>
      <c r="CL589" s="85"/>
      <c r="CM589" s="85"/>
    </row>
    <row r="590" spans="1:91" s="88" customFormat="1">
      <c r="A590" s="86"/>
      <c r="B590" s="87"/>
      <c r="F590" s="89"/>
      <c r="G590" s="87"/>
      <c r="H590" s="87"/>
      <c r="I590" s="87"/>
      <c r="J590" s="87"/>
      <c r="K590" s="87"/>
      <c r="L590" s="87"/>
      <c r="M590" s="87"/>
      <c r="N590" s="87"/>
      <c r="O590" s="87"/>
      <c r="P590" s="87"/>
      <c r="Q590" s="87"/>
      <c r="R590" s="87"/>
      <c r="S590" s="87"/>
      <c r="U590" s="90"/>
      <c r="V590" s="85"/>
      <c r="W590" s="85"/>
      <c r="X590" s="85"/>
      <c r="Y590" s="85"/>
      <c r="Z590" s="85"/>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c r="BL590" s="85"/>
      <c r="BM590" s="85"/>
      <c r="BN590" s="85"/>
      <c r="BO590" s="85"/>
      <c r="BP590" s="85"/>
      <c r="BQ590" s="85"/>
      <c r="BR590" s="85"/>
      <c r="BS590" s="85"/>
      <c r="BT590" s="85"/>
      <c r="BU590" s="85"/>
      <c r="BV590" s="85"/>
      <c r="BW590" s="85"/>
      <c r="BX590" s="85"/>
      <c r="BY590" s="85"/>
      <c r="BZ590" s="85"/>
      <c r="CA590" s="85"/>
      <c r="CB590" s="85"/>
      <c r="CC590" s="85"/>
      <c r="CD590" s="85"/>
      <c r="CE590" s="85"/>
      <c r="CF590" s="85"/>
      <c r="CG590" s="85"/>
      <c r="CH590" s="85"/>
      <c r="CI590" s="85"/>
      <c r="CJ590" s="85"/>
      <c r="CK590" s="85"/>
      <c r="CL590" s="85"/>
      <c r="CM590" s="85"/>
    </row>
    <row r="591" spans="1:91" s="88" customFormat="1">
      <c r="A591" s="86"/>
      <c r="B591" s="87"/>
      <c r="F591" s="89"/>
      <c r="G591" s="87"/>
      <c r="H591" s="87"/>
      <c r="I591" s="87"/>
      <c r="J591" s="87"/>
      <c r="K591" s="87"/>
      <c r="L591" s="87"/>
      <c r="M591" s="87"/>
      <c r="N591" s="87"/>
      <c r="O591" s="87"/>
      <c r="P591" s="87"/>
      <c r="Q591" s="87"/>
      <c r="R591" s="87"/>
      <c r="S591" s="87"/>
      <c r="U591" s="90"/>
      <c r="V591" s="85"/>
      <c r="W591" s="85"/>
      <c r="X591" s="85"/>
      <c r="Y591" s="85"/>
      <c r="Z591" s="85"/>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c r="BL591" s="85"/>
      <c r="BM591" s="85"/>
      <c r="BN591" s="85"/>
      <c r="BO591" s="85"/>
      <c r="BP591" s="85"/>
      <c r="BQ591" s="85"/>
      <c r="BR591" s="85"/>
      <c r="BS591" s="85"/>
      <c r="BT591" s="85"/>
      <c r="BU591" s="85"/>
      <c r="BV591" s="85"/>
      <c r="BW591" s="85"/>
      <c r="BX591" s="85"/>
      <c r="BY591" s="85"/>
      <c r="BZ591" s="85"/>
      <c r="CA591" s="85"/>
      <c r="CB591" s="85"/>
      <c r="CC591" s="85"/>
      <c r="CD591" s="85"/>
      <c r="CE591" s="85"/>
      <c r="CF591" s="85"/>
      <c r="CG591" s="85"/>
      <c r="CH591" s="85"/>
      <c r="CI591" s="85"/>
      <c r="CJ591" s="85"/>
      <c r="CK591" s="85"/>
      <c r="CL591" s="85"/>
      <c r="CM591" s="85"/>
    </row>
    <row r="592" spans="1:91" s="88" customFormat="1">
      <c r="A592" s="86"/>
      <c r="B592" s="87"/>
      <c r="F592" s="89"/>
      <c r="G592" s="87"/>
      <c r="H592" s="87"/>
      <c r="I592" s="87"/>
      <c r="J592" s="87"/>
      <c r="K592" s="87"/>
      <c r="L592" s="87"/>
      <c r="M592" s="87"/>
      <c r="N592" s="87"/>
      <c r="O592" s="87"/>
      <c r="P592" s="87"/>
      <c r="Q592" s="87"/>
      <c r="R592" s="87"/>
      <c r="S592" s="87"/>
      <c r="U592" s="90"/>
      <c r="V592" s="85"/>
      <c r="W592" s="85"/>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c r="BL592" s="85"/>
      <c r="BM592" s="85"/>
      <c r="BN592" s="85"/>
      <c r="BO592" s="85"/>
      <c r="BP592" s="85"/>
      <c r="BQ592" s="85"/>
      <c r="BR592" s="85"/>
      <c r="BS592" s="85"/>
      <c r="BT592" s="85"/>
      <c r="BU592" s="85"/>
      <c r="BV592" s="85"/>
      <c r="BW592" s="85"/>
      <c r="BX592" s="85"/>
      <c r="BY592" s="85"/>
      <c r="BZ592" s="85"/>
      <c r="CA592" s="85"/>
      <c r="CB592" s="85"/>
      <c r="CC592" s="85"/>
      <c r="CD592" s="85"/>
      <c r="CE592" s="85"/>
      <c r="CF592" s="85"/>
      <c r="CG592" s="85"/>
      <c r="CH592" s="85"/>
      <c r="CI592" s="85"/>
      <c r="CJ592" s="85"/>
      <c r="CK592" s="85"/>
      <c r="CL592" s="85"/>
      <c r="CM592" s="85"/>
    </row>
    <row r="593" spans="1:91" s="88" customFormat="1">
      <c r="A593" s="86"/>
      <c r="B593" s="87"/>
      <c r="F593" s="89"/>
      <c r="G593" s="87"/>
      <c r="H593" s="87"/>
      <c r="I593" s="87"/>
      <c r="J593" s="87"/>
      <c r="K593" s="87"/>
      <c r="L593" s="87"/>
      <c r="M593" s="87"/>
      <c r="N593" s="87"/>
      <c r="O593" s="87"/>
      <c r="P593" s="87"/>
      <c r="Q593" s="87"/>
      <c r="R593" s="87"/>
      <c r="S593" s="87"/>
      <c r="U593" s="90"/>
      <c r="V593" s="85"/>
      <c r="W593" s="85"/>
      <c r="X593" s="85"/>
      <c r="Y593" s="85"/>
      <c r="Z593" s="85"/>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c r="BL593" s="85"/>
      <c r="BM593" s="85"/>
      <c r="BN593" s="85"/>
      <c r="BO593" s="85"/>
      <c r="BP593" s="85"/>
      <c r="BQ593" s="85"/>
      <c r="BR593" s="85"/>
      <c r="BS593" s="85"/>
      <c r="BT593" s="85"/>
      <c r="BU593" s="85"/>
      <c r="BV593" s="85"/>
      <c r="BW593" s="85"/>
      <c r="BX593" s="85"/>
      <c r="BY593" s="85"/>
      <c r="BZ593" s="85"/>
      <c r="CA593" s="85"/>
      <c r="CB593" s="85"/>
      <c r="CC593" s="85"/>
      <c r="CD593" s="85"/>
      <c r="CE593" s="85"/>
      <c r="CF593" s="85"/>
      <c r="CG593" s="85"/>
      <c r="CH593" s="85"/>
      <c r="CI593" s="85"/>
      <c r="CJ593" s="85"/>
      <c r="CK593" s="85"/>
      <c r="CL593" s="85"/>
      <c r="CM593" s="85"/>
    </row>
    <row r="594" spans="1:91" s="88" customFormat="1">
      <c r="A594" s="86"/>
      <c r="B594" s="87"/>
      <c r="F594" s="89"/>
      <c r="G594" s="87"/>
      <c r="H594" s="87"/>
      <c r="I594" s="87"/>
      <c r="J594" s="87"/>
      <c r="K594" s="87"/>
      <c r="L594" s="87"/>
      <c r="M594" s="87"/>
      <c r="N594" s="87"/>
      <c r="O594" s="87"/>
      <c r="P594" s="87"/>
      <c r="Q594" s="87"/>
      <c r="R594" s="87"/>
      <c r="S594" s="87"/>
      <c r="U594" s="90"/>
      <c r="V594" s="85"/>
      <c r="W594" s="85"/>
      <c r="X594" s="85"/>
      <c r="Y594" s="85"/>
      <c r="Z594" s="85"/>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c r="BL594" s="85"/>
      <c r="BM594" s="85"/>
      <c r="BN594" s="85"/>
      <c r="BO594" s="85"/>
      <c r="BP594" s="85"/>
      <c r="BQ594" s="85"/>
      <c r="BR594" s="85"/>
      <c r="BS594" s="85"/>
      <c r="BT594" s="85"/>
      <c r="BU594" s="85"/>
      <c r="BV594" s="85"/>
      <c r="BW594" s="85"/>
      <c r="BX594" s="85"/>
      <c r="BY594" s="85"/>
      <c r="BZ594" s="85"/>
      <c r="CA594" s="85"/>
      <c r="CB594" s="85"/>
      <c r="CC594" s="85"/>
      <c r="CD594" s="85"/>
      <c r="CE594" s="85"/>
      <c r="CF594" s="85"/>
      <c r="CG594" s="85"/>
      <c r="CH594" s="85"/>
      <c r="CI594" s="85"/>
      <c r="CJ594" s="85"/>
      <c r="CK594" s="85"/>
      <c r="CL594" s="85"/>
      <c r="CM594" s="85"/>
    </row>
    <row r="595" spans="1:91" s="88" customFormat="1">
      <c r="A595" s="86"/>
      <c r="B595" s="87"/>
      <c r="F595" s="89"/>
      <c r="G595" s="87"/>
      <c r="H595" s="87"/>
      <c r="I595" s="87"/>
      <c r="J595" s="87"/>
      <c r="K595" s="87"/>
      <c r="L595" s="87"/>
      <c r="M595" s="87"/>
      <c r="N595" s="87"/>
      <c r="O595" s="87"/>
      <c r="P595" s="87"/>
      <c r="Q595" s="87"/>
      <c r="R595" s="87"/>
      <c r="S595" s="87"/>
      <c r="U595" s="90"/>
      <c r="V595" s="85"/>
      <c r="W595" s="85"/>
      <c r="X595" s="85"/>
      <c r="Y595" s="85"/>
      <c r="Z595" s="85"/>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c r="BL595" s="85"/>
      <c r="BM595" s="85"/>
      <c r="BN595" s="85"/>
      <c r="BO595" s="85"/>
      <c r="BP595" s="85"/>
      <c r="BQ595" s="85"/>
      <c r="BR595" s="85"/>
      <c r="BS595" s="85"/>
      <c r="BT595" s="85"/>
      <c r="BU595" s="85"/>
      <c r="BV595" s="85"/>
      <c r="BW595" s="85"/>
      <c r="BX595" s="85"/>
      <c r="BY595" s="85"/>
      <c r="BZ595" s="85"/>
      <c r="CA595" s="85"/>
      <c r="CB595" s="85"/>
      <c r="CC595" s="85"/>
      <c r="CD595" s="85"/>
      <c r="CE595" s="85"/>
      <c r="CF595" s="85"/>
      <c r="CG595" s="85"/>
      <c r="CH595" s="85"/>
      <c r="CI595" s="85"/>
      <c r="CJ595" s="85"/>
      <c r="CK595" s="85"/>
      <c r="CL595" s="85"/>
      <c r="CM595" s="85"/>
    </row>
    <row r="596" spans="1:91" s="88" customFormat="1">
      <c r="A596" s="86"/>
      <c r="B596" s="87"/>
      <c r="F596" s="89"/>
      <c r="G596" s="87"/>
      <c r="H596" s="87"/>
      <c r="I596" s="87"/>
      <c r="J596" s="87"/>
      <c r="K596" s="87"/>
      <c r="L596" s="87"/>
      <c r="M596" s="87"/>
      <c r="N596" s="87"/>
      <c r="O596" s="87"/>
      <c r="P596" s="87"/>
      <c r="Q596" s="87"/>
      <c r="R596" s="87"/>
      <c r="S596" s="87"/>
      <c r="U596" s="90"/>
      <c r="V596" s="85"/>
      <c r="W596" s="85"/>
      <c r="X596" s="85"/>
      <c r="Y596" s="85"/>
      <c r="Z596" s="85"/>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c r="BL596" s="85"/>
      <c r="BM596" s="85"/>
      <c r="BN596" s="85"/>
      <c r="BO596" s="85"/>
      <c r="BP596" s="85"/>
      <c r="BQ596" s="85"/>
      <c r="BR596" s="85"/>
      <c r="BS596" s="85"/>
      <c r="BT596" s="85"/>
      <c r="BU596" s="85"/>
      <c r="BV596" s="85"/>
      <c r="BW596" s="85"/>
      <c r="BX596" s="85"/>
      <c r="BY596" s="85"/>
      <c r="BZ596" s="85"/>
      <c r="CA596" s="85"/>
      <c r="CB596" s="85"/>
      <c r="CC596" s="85"/>
      <c r="CD596" s="85"/>
      <c r="CE596" s="85"/>
      <c r="CF596" s="85"/>
      <c r="CG596" s="85"/>
      <c r="CH596" s="85"/>
      <c r="CI596" s="85"/>
      <c r="CJ596" s="85"/>
      <c r="CK596" s="85"/>
      <c r="CL596" s="85"/>
      <c r="CM596" s="85"/>
    </row>
    <row r="597" spans="1:91" s="88" customFormat="1">
      <c r="A597" s="86"/>
      <c r="B597" s="87"/>
      <c r="F597" s="89"/>
      <c r="G597" s="87"/>
      <c r="H597" s="87"/>
      <c r="I597" s="87"/>
      <c r="J597" s="87"/>
      <c r="K597" s="87"/>
      <c r="L597" s="87"/>
      <c r="M597" s="87"/>
      <c r="N597" s="87"/>
      <c r="O597" s="87"/>
      <c r="P597" s="87"/>
      <c r="Q597" s="87"/>
      <c r="R597" s="87"/>
      <c r="S597" s="87"/>
      <c r="U597" s="90"/>
      <c r="V597" s="85"/>
      <c r="W597" s="85"/>
      <c r="X597" s="85"/>
      <c r="Y597" s="85"/>
      <c r="Z597" s="85"/>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c r="BL597" s="85"/>
      <c r="BM597" s="85"/>
      <c r="BN597" s="85"/>
      <c r="BO597" s="85"/>
      <c r="BP597" s="85"/>
      <c r="BQ597" s="85"/>
      <c r="BR597" s="85"/>
      <c r="BS597" s="85"/>
      <c r="BT597" s="85"/>
      <c r="BU597" s="85"/>
      <c r="BV597" s="85"/>
      <c r="BW597" s="85"/>
      <c r="BX597" s="85"/>
      <c r="BY597" s="85"/>
      <c r="BZ597" s="85"/>
      <c r="CA597" s="85"/>
      <c r="CB597" s="85"/>
      <c r="CC597" s="85"/>
      <c r="CD597" s="85"/>
      <c r="CE597" s="85"/>
      <c r="CF597" s="85"/>
      <c r="CG597" s="85"/>
      <c r="CH597" s="85"/>
      <c r="CI597" s="85"/>
      <c r="CJ597" s="85"/>
      <c r="CK597" s="85"/>
      <c r="CL597" s="85"/>
      <c r="CM597" s="85"/>
    </row>
    <row r="598" spans="1:91" s="88" customFormat="1">
      <c r="A598" s="86"/>
      <c r="B598" s="87"/>
      <c r="F598" s="89"/>
      <c r="G598" s="87"/>
      <c r="H598" s="87"/>
      <c r="I598" s="87"/>
      <c r="J598" s="87"/>
      <c r="K598" s="87"/>
      <c r="L598" s="87"/>
      <c r="M598" s="87"/>
      <c r="N598" s="87"/>
      <c r="O598" s="87"/>
      <c r="P598" s="87"/>
      <c r="Q598" s="87"/>
      <c r="R598" s="87"/>
      <c r="S598" s="87"/>
      <c r="U598" s="90"/>
      <c r="V598" s="85"/>
      <c r="W598" s="85"/>
      <c r="X598" s="85"/>
      <c r="Y598" s="85"/>
      <c r="Z598" s="85"/>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c r="BL598" s="85"/>
      <c r="BM598" s="85"/>
      <c r="BN598" s="85"/>
      <c r="BO598" s="85"/>
      <c r="BP598" s="85"/>
      <c r="BQ598" s="85"/>
      <c r="BR598" s="85"/>
      <c r="BS598" s="85"/>
      <c r="BT598" s="85"/>
      <c r="BU598" s="85"/>
      <c r="BV598" s="85"/>
      <c r="BW598" s="85"/>
      <c r="BX598" s="85"/>
      <c r="BY598" s="85"/>
      <c r="BZ598" s="85"/>
      <c r="CA598" s="85"/>
      <c r="CB598" s="85"/>
      <c r="CC598" s="85"/>
      <c r="CD598" s="85"/>
      <c r="CE598" s="85"/>
      <c r="CF598" s="85"/>
      <c r="CG598" s="85"/>
      <c r="CH598" s="85"/>
      <c r="CI598" s="85"/>
      <c r="CJ598" s="85"/>
      <c r="CK598" s="85"/>
      <c r="CL598" s="85"/>
      <c r="CM598" s="85"/>
    </row>
    <row r="599" spans="1:91" s="88" customFormat="1">
      <c r="A599" s="86"/>
      <c r="B599" s="87"/>
      <c r="F599" s="89"/>
      <c r="G599" s="87"/>
      <c r="H599" s="87"/>
      <c r="I599" s="87"/>
      <c r="J599" s="87"/>
      <c r="K599" s="87"/>
      <c r="L599" s="87"/>
      <c r="M599" s="87"/>
      <c r="N599" s="87"/>
      <c r="O599" s="87"/>
      <c r="P599" s="87"/>
      <c r="Q599" s="87"/>
      <c r="R599" s="87"/>
      <c r="S599" s="87"/>
      <c r="U599" s="90"/>
      <c r="V599" s="85"/>
      <c r="W599" s="85"/>
      <c r="X599" s="85"/>
      <c r="Y599" s="85"/>
      <c r="Z599" s="85"/>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c r="BL599" s="85"/>
      <c r="BM599" s="85"/>
      <c r="BN599" s="85"/>
      <c r="BO599" s="85"/>
      <c r="BP599" s="85"/>
      <c r="BQ599" s="85"/>
      <c r="BR599" s="85"/>
      <c r="BS599" s="85"/>
      <c r="BT599" s="85"/>
      <c r="BU599" s="85"/>
      <c r="BV599" s="85"/>
      <c r="BW599" s="85"/>
      <c r="BX599" s="85"/>
      <c r="BY599" s="85"/>
      <c r="BZ599" s="85"/>
      <c r="CA599" s="85"/>
      <c r="CB599" s="85"/>
      <c r="CC599" s="85"/>
      <c r="CD599" s="85"/>
      <c r="CE599" s="85"/>
      <c r="CF599" s="85"/>
      <c r="CG599" s="85"/>
      <c r="CH599" s="85"/>
      <c r="CI599" s="85"/>
      <c r="CJ599" s="85"/>
      <c r="CK599" s="85"/>
      <c r="CL599" s="85"/>
      <c r="CM599" s="85"/>
    </row>
    <row r="600" spans="1:91" s="88" customFormat="1">
      <c r="A600" s="86"/>
      <c r="B600" s="87"/>
      <c r="F600" s="89"/>
      <c r="G600" s="87"/>
      <c r="H600" s="87"/>
      <c r="I600" s="87"/>
      <c r="J600" s="87"/>
      <c r="K600" s="87"/>
      <c r="L600" s="87"/>
      <c r="M600" s="87"/>
      <c r="N600" s="87"/>
      <c r="O600" s="87"/>
      <c r="P600" s="87"/>
      <c r="Q600" s="87"/>
      <c r="R600" s="87"/>
      <c r="S600" s="87"/>
      <c r="U600" s="90"/>
      <c r="V600" s="85"/>
      <c r="W600" s="85"/>
      <c r="X600" s="85"/>
      <c r="Y600" s="85"/>
      <c r="Z600" s="85"/>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c r="BL600" s="85"/>
      <c r="BM600" s="85"/>
      <c r="BN600" s="85"/>
      <c r="BO600" s="85"/>
      <c r="BP600" s="85"/>
      <c r="BQ600" s="85"/>
      <c r="BR600" s="85"/>
      <c r="BS600" s="85"/>
      <c r="BT600" s="85"/>
      <c r="BU600" s="85"/>
      <c r="BV600" s="85"/>
      <c r="BW600" s="85"/>
      <c r="BX600" s="85"/>
      <c r="BY600" s="85"/>
      <c r="BZ600" s="85"/>
      <c r="CA600" s="85"/>
      <c r="CB600" s="85"/>
      <c r="CC600" s="85"/>
      <c r="CD600" s="85"/>
      <c r="CE600" s="85"/>
      <c r="CF600" s="85"/>
      <c r="CG600" s="85"/>
      <c r="CH600" s="85"/>
      <c r="CI600" s="85"/>
      <c r="CJ600" s="85"/>
      <c r="CK600" s="85"/>
      <c r="CL600" s="85"/>
      <c r="CM600" s="85"/>
    </row>
    <row r="601" spans="1:91" s="88" customFormat="1">
      <c r="A601" s="86"/>
      <c r="B601" s="87"/>
      <c r="F601" s="89"/>
      <c r="G601" s="87"/>
      <c r="H601" s="87"/>
      <c r="I601" s="87"/>
      <c r="J601" s="87"/>
      <c r="K601" s="87"/>
      <c r="L601" s="87"/>
      <c r="M601" s="87"/>
      <c r="N601" s="87"/>
      <c r="O601" s="87"/>
      <c r="P601" s="87"/>
      <c r="Q601" s="87"/>
      <c r="R601" s="87"/>
      <c r="S601" s="87"/>
      <c r="U601" s="90"/>
      <c r="V601" s="85"/>
      <c r="W601" s="85"/>
      <c r="X601" s="85"/>
      <c r="Y601" s="85"/>
      <c r="Z601" s="85"/>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c r="BL601" s="85"/>
      <c r="BM601" s="85"/>
      <c r="BN601" s="85"/>
      <c r="BO601" s="85"/>
      <c r="BP601" s="85"/>
      <c r="BQ601" s="85"/>
      <c r="BR601" s="85"/>
      <c r="BS601" s="85"/>
      <c r="BT601" s="85"/>
      <c r="BU601" s="85"/>
      <c r="BV601" s="85"/>
      <c r="BW601" s="85"/>
      <c r="BX601" s="85"/>
      <c r="BY601" s="85"/>
      <c r="BZ601" s="85"/>
      <c r="CA601" s="85"/>
      <c r="CB601" s="85"/>
      <c r="CC601" s="85"/>
      <c r="CD601" s="85"/>
      <c r="CE601" s="85"/>
      <c r="CF601" s="85"/>
      <c r="CG601" s="85"/>
      <c r="CH601" s="85"/>
      <c r="CI601" s="85"/>
      <c r="CJ601" s="85"/>
      <c r="CK601" s="85"/>
      <c r="CL601" s="85"/>
      <c r="CM601" s="85"/>
    </row>
    <row r="602" spans="1:91" s="88" customFormat="1">
      <c r="A602" s="86"/>
      <c r="B602" s="87"/>
      <c r="F602" s="89"/>
      <c r="G602" s="87"/>
      <c r="H602" s="87"/>
      <c r="I602" s="87"/>
      <c r="J602" s="87"/>
      <c r="K602" s="87"/>
      <c r="L602" s="87"/>
      <c r="M602" s="87"/>
      <c r="N602" s="87"/>
      <c r="O602" s="87"/>
      <c r="P602" s="87"/>
      <c r="Q602" s="87"/>
      <c r="R602" s="87"/>
      <c r="S602" s="87"/>
      <c r="U602" s="90"/>
      <c r="V602" s="85"/>
      <c r="W602" s="85"/>
      <c r="X602" s="85"/>
      <c r="Y602" s="85"/>
      <c r="Z602" s="85"/>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c r="BL602" s="85"/>
      <c r="BM602" s="85"/>
      <c r="BN602" s="85"/>
      <c r="BO602" s="85"/>
      <c r="BP602" s="85"/>
      <c r="BQ602" s="85"/>
      <c r="BR602" s="85"/>
      <c r="BS602" s="85"/>
      <c r="BT602" s="85"/>
      <c r="BU602" s="85"/>
      <c r="BV602" s="85"/>
      <c r="BW602" s="85"/>
      <c r="BX602" s="85"/>
      <c r="BY602" s="85"/>
      <c r="BZ602" s="85"/>
      <c r="CA602" s="85"/>
      <c r="CB602" s="85"/>
      <c r="CC602" s="85"/>
      <c r="CD602" s="85"/>
      <c r="CE602" s="85"/>
      <c r="CF602" s="85"/>
      <c r="CG602" s="85"/>
      <c r="CH602" s="85"/>
      <c r="CI602" s="85"/>
      <c r="CJ602" s="85"/>
      <c r="CK602" s="85"/>
      <c r="CL602" s="85"/>
      <c r="CM602" s="85"/>
    </row>
    <row r="603" spans="1:91" s="88" customFormat="1">
      <c r="A603" s="86"/>
      <c r="B603" s="87"/>
      <c r="F603" s="89"/>
      <c r="G603" s="87"/>
      <c r="H603" s="87"/>
      <c r="I603" s="87"/>
      <c r="J603" s="87"/>
      <c r="K603" s="87"/>
      <c r="L603" s="87"/>
      <c r="M603" s="87"/>
      <c r="N603" s="87"/>
      <c r="O603" s="87"/>
      <c r="P603" s="87"/>
      <c r="Q603" s="87"/>
      <c r="R603" s="87"/>
      <c r="S603" s="87"/>
      <c r="U603" s="90"/>
      <c r="V603" s="85"/>
      <c r="W603" s="85"/>
      <c r="X603" s="85"/>
      <c r="Y603" s="85"/>
      <c r="Z603" s="85"/>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c r="BL603" s="85"/>
      <c r="BM603" s="85"/>
      <c r="BN603" s="85"/>
      <c r="BO603" s="85"/>
      <c r="BP603" s="85"/>
      <c r="BQ603" s="85"/>
      <c r="BR603" s="85"/>
      <c r="BS603" s="85"/>
      <c r="BT603" s="85"/>
      <c r="BU603" s="85"/>
      <c r="BV603" s="85"/>
      <c r="BW603" s="85"/>
      <c r="BX603" s="85"/>
      <c r="BY603" s="85"/>
      <c r="BZ603" s="85"/>
      <c r="CA603" s="85"/>
      <c r="CB603" s="85"/>
      <c r="CC603" s="85"/>
      <c r="CD603" s="85"/>
      <c r="CE603" s="85"/>
      <c r="CF603" s="85"/>
      <c r="CG603" s="85"/>
      <c r="CH603" s="85"/>
      <c r="CI603" s="85"/>
      <c r="CJ603" s="85"/>
      <c r="CK603" s="85"/>
      <c r="CL603" s="85"/>
      <c r="CM603" s="85"/>
    </row>
    <row r="604" spans="1:91" s="88" customFormat="1">
      <c r="A604" s="86"/>
      <c r="B604" s="87"/>
      <c r="F604" s="89"/>
      <c r="G604" s="87"/>
      <c r="H604" s="87"/>
      <c r="I604" s="87"/>
      <c r="J604" s="87"/>
      <c r="K604" s="87"/>
      <c r="L604" s="87"/>
      <c r="M604" s="87"/>
      <c r="N604" s="87"/>
      <c r="O604" s="87"/>
      <c r="P604" s="87"/>
      <c r="Q604" s="87"/>
      <c r="R604" s="87"/>
      <c r="S604" s="87"/>
      <c r="U604" s="90"/>
      <c r="V604" s="85"/>
      <c r="W604" s="85"/>
      <c r="X604" s="85"/>
      <c r="Y604" s="85"/>
      <c r="Z604" s="85"/>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c r="BL604" s="85"/>
      <c r="BM604" s="85"/>
      <c r="BN604" s="85"/>
      <c r="BO604" s="85"/>
      <c r="BP604" s="85"/>
      <c r="BQ604" s="85"/>
      <c r="BR604" s="85"/>
      <c r="BS604" s="85"/>
      <c r="BT604" s="85"/>
      <c r="BU604" s="85"/>
      <c r="BV604" s="85"/>
      <c r="BW604" s="85"/>
      <c r="BX604" s="85"/>
      <c r="BY604" s="85"/>
      <c r="BZ604" s="85"/>
      <c r="CA604" s="85"/>
      <c r="CB604" s="85"/>
      <c r="CC604" s="85"/>
      <c r="CD604" s="85"/>
      <c r="CE604" s="85"/>
      <c r="CF604" s="85"/>
      <c r="CG604" s="85"/>
      <c r="CH604" s="85"/>
      <c r="CI604" s="85"/>
      <c r="CJ604" s="85"/>
      <c r="CK604" s="85"/>
      <c r="CL604" s="85"/>
      <c r="CM604" s="85"/>
    </row>
    <row r="605" spans="1:91" s="88" customFormat="1">
      <c r="A605" s="86"/>
      <c r="B605" s="87"/>
      <c r="F605" s="89"/>
      <c r="G605" s="87"/>
      <c r="H605" s="87"/>
      <c r="I605" s="87"/>
      <c r="J605" s="87"/>
      <c r="K605" s="87"/>
      <c r="L605" s="87"/>
      <c r="M605" s="87"/>
      <c r="N605" s="87"/>
      <c r="O605" s="87"/>
      <c r="P605" s="87"/>
      <c r="Q605" s="87"/>
      <c r="R605" s="87"/>
      <c r="S605" s="87"/>
      <c r="U605" s="90"/>
      <c r="V605" s="85"/>
      <c r="W605" s="85"/>
      <c r="X605" s="85"/>
      <c r="Y605" s="85"/>
      <c r="Z605" s="85"/>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c r="BL605" s="85"/>
      <c r="BM605" s="85"/>
      <c r="BN605" s="85"/>
      <c r="BO605" s="85"/>
      <c r="BP605" s="85"/>
      <c r="BQ605" s="85"/>
      <c r="BR605" s="85"/>
      <c r="BS605" s="85"/>
      <c r="BT605" s="85"/>
      <c r="BU605" s="85"/>
      <c r="BV605" s="85"/>
      <c r="BW605" s="85"/>
      <c r="BX605" s="85"/>
      <c r="BY605" s="85"/>
      <c r="BZ605" s="85"/>
      <c r="CA605" s="85"/>
      <c r="CB605" s="85"/>
      <c r="CC605" s="85"/>
      <c r="CD605" s="85"/>
      <c r="CE605" s="85"/>
      <c r="CF605" s="85"/>
      <c r="CG605" s="85"/>
      <c r="CH605" s="85"/>
      <c r="CI605" s="85"/>
      <c r="CJ605" s="85"/>
      <c r="CK605" s="85"/>
      <c r="CL605" s="85"/>
      <c r="CM605" s="85"/>
    </row>
    <row r="606" spans="1:91" s="88" customFormat="1">
      <c r="A606" s="86"/>
      <c r="B606" s="87"/>
      <c r="F606" s="89"/>
      <c r="G606" s="87"/>
      <c r="H606" s="87"/>
      <c r="I606" s="87"/>
      <c r="J606" s="87"/>
      <c r="K606" s="87"/>
      <c r="L606" s="87"/>
      <c r="M606" s="87"/>
      <c r="N606" s="87"/>
      <c r="O606" s="87"/>
      <c r="P606" s="87"/>
      <c r="Q606" s="87"/>
      <c r="R606" s="87"/>
      <c r="S606" s="87"/>
      <c r="U606" s="90"/>
      <c r="V606" s="85"/>
      <c r="W606" s="85"/>
      <c r="X606" s="85"/>
      <c r="Y606" s="85"/>
      <c r="Z606" s="85"/>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c r="BL606" s="85"/>
      <c r="BM606" s="85"/>
      <c r="BN606" s="85"/>
      <c r="BO606" s="85"/>
      <c r="BP606" s="85"/>
      <c r="BQ606" s="85"/>
      <c r="BR606" s="85"/>
      <c r="BS606" s="85"/>
      <c r="BT606" s="85"/>
      <c r="BU606" s="85"/>
      <c r="BV606" s="85"/>
      <c r="BW606" s="85"/>
      <c r="BX606" s="85"/>
      <c r="BY606" s="85"/>
      <c r="BZ606" s="85"/>
      <c r="CA606" s="85"/>
      <c r="CB606" s="85"/>
      <c r="CC606" s="85"/>
      <c r="CD606" s="85"/>
      <c r="CE606" s="85"/>
      <c r="CF606" s="85"/>
      <c r="CG606" s="85"/>
      <c r="CH606" s="85"/>
      <c r="CI606" s="85"/>
      <c r="CJ606" s="85"/>
      <c r="CK606" s="85"/>
      <c r="CL606" s="85"/>
      <c r="CM606" s="85"/>
    </row>
    <row r="607" spans="1:91" s="88" customFormat="1">
      <c r="A607" s="86"/>
      <c r="B607" s="87"/>
      <c r="F607" s="89"/>
      <c r="G607" s="87"/>
      <c r="H607" s="87"/>
      <c r="I607" s="87"/>
      <c r="J607" s="87"/>
      <c r="K607" s="87"/>
      <c r="L607" s="87"/>
      <c r="M607" s="87"/>
      <c r="N607" s="87"/>
      <c r="O607" s="87"/>
      <c r="P607" s="87"/>
      <c r="Q607" s="87"/>
      <c r="R607" s="87"/>
      <c r="S607" s="87"/>
      <c r="U607" s="90"/>
      <c r="V607" s="85"/>
      <c r="W607" s="85"/>
      <c r="X607" s="85"/>
      <c r="Y607" s="85"/>
      <c r="Z607" s="85"/>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c r="BL607" s="85"/>
      <c r="BM607" s="85"/>
      <c r="BN607" s="85"/>
      <c r="BO607" s="85"/>
      <c r="BP607" s="85"/>
      <c r="BQ607" s="85"/>
      <c r="BR607" s="85"/>
      <c r="BS607" s="85"/>
      <c r="BT607" s="85"/>
      <c r="BU607" s="85"/>
      <c r="BV607" s="85"/>
      <c r="BW607" s="85"/>
      <c r="BX607" s="85"/>
      <c r="BY607" s="85"/>
      <c r="BZ607" s="85"/>
      <c r="CA607" s="85"/>
      <c r="CB607" s="85"/>
      <c r="CC607" s="85"/>
      <c r="CD607" s="85"/>
      <c r="CE607" s="85"/>
      <c r="CF607" s="85"/>
      <c r="CG607" s="85"/>
      <c r="CH607" s="85"/>
      <c r="CI607" s="85"/>
      <c r="CJ607" s="85"/>
      <c r="CK607" s="85"/>
      <c r="CL607" s="85"/>
      <c r="CM607" s="85"/>
    </row>
    <row r="608" spans="1:91" s="88" customFormat="1">
      <c r="A608" s="86"/>
      <c r="B608" s="87"/>
      <c r="F608" s="89"/>
      <c r="G608" s="87"/>
      <c r="H608" s="87"/>
      <c r="I608" s="87"/>
      <c r="J608" s="87"/>
      <c r="K608" s="87"/>
      <c r="L608" s="87"/>
      <c r="M608" s="87"/>
      <c r="N608" s="87"/>
      <c r="O608" s="87"/>
      <c r="P608" s="87"/>
      <c r="Q608" s="87"/>
      <c r="R608" s="87"/>
      <c r="S608" s="87"/>
      <c r="U608" s="90"/>
      <c r="V608" s="85"/>
      <c r="W608" s="85"/>
      <c r="X608" s="85"/>
      <c r="Y608" s="85"/>
      <c r="Z608" s="85"/>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c r="BL608" s="85"/>
      <c r="BM608" s="85"/>
      <c r="BN608" s="85"/>
      <c r="BO608" s="85"/>
      <c r="BP608" s="85"/>
      <c r="BQ608" s="85"/>
      <c r="BR608" s="85"/>
      <c r="BS608" s="85"/>
      <c r="BT608" s="85"/>
      <c r="BU608" s="85"/>
      <c r="BV608" s="85"/>
      <c r="BW608" s="85"/>
      <c r="BX608" s="85"/>
      <c r="BY608" s="85"/>
      <c r="BZ608" s="85"/>
      <c r="CA608" s="85"/>
      <c r="CB608" s="85"/>
      <c r="CC608" s="85"/>
      <c r="CD608" s="85"/>
      <c r="CE608" s="85"/>
      <c r="CF608" s="85"/>
      <c r="CG608" s="85"/>
      <c r="CH608" s="85"/>
      <c r="CI608" s="85"/>
      <c r="CJ608" s="85"/>
      <c r="CK608" s="85"/>
      <c r="CL608" s="85"/>
      <c r="CM608" s="85"/>
    </row>
    <row r="609" spans="1:91" s="88" customFormat="1">
      <c r="A609" s="86"/>
      <c r="B609" s="87"/>
      <c r="F609" s="89"/>
      <c r="G609" s="87"/>
      <c r="H609" s="87"/>
      <c r="I609" s="87"/>
      <c r="J609" s="87"/>
      <c r="K609" s="87"/>
      <c r="L609" s="87"/>
      <c r="M609" s="87"/>
      <c r="N609" s="87"/>
      <c r="O609" s="87"/>
      <c r="P609" s="87"/>
      <c r="Q609" s="87"/>
      <c r="R609" s="87"/>
      <c r="S609" s="87"/>
      <c r="U609" s="90"/>
      <c r="V609" s="85"/>
      <c r="W609" s="85"/>
      <c r="X609" s="85"/>
      <c r="Y609" s="85"/>
      <c r="Z609" s="85"/>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c r="BL609" s="85"/>
      <c r="BM609" s="85"/>
      <c r="BN609" s="85"/>
      <c r="BO609" s="85"/>
      <c r="BP609" s="85"/>
      <c r="BQ609" s="85"/>
      <c r="BR609" s="85"/>
      <c r="BS609" s="85"/>
      <c r="BT609" s="85"/>
      <c r="BU609" s="85"/>
      <c r="BV609" s="85"/>
      <c r="BW609" s="85"/>
      <c r="BX609" s="85"/>
      <c r="BY609" s="85"/>
      <c r="BZ609" s="85"/>
      <c r="CA609" s="85"/>
      <c r="CB609" s="85"/>
      <c r="CC609" s="85"/>
      <c r="CD609" s="85"/>
      <c r="CE609" s="85"/>
      <c r="CF609" s="85"/>
      <c r="CG609" s="85"/>
      <c r="CH609" s="85"/>
      <c r="CI609" s="85"/>
      <c r="CJ609" s="85"/>
      <c r="CK609" s="85"/>
      <c r="CL609" s="85"/>
      <c r="CM609" s="85"/>
    </row>
    <row r="610" spans="1:91" s="88" customFormat="1">
      <c r="A610" s="86"/>
      <c r="B610" s="87"/>
      <c r="F610" s="89"/>
      <c r="G610" s="87"/>
      <c r="H610" s="87"/>
      <c r="I610" s="87"/>
      <c r="J610" s="87"/>
      <c r="K610" s="87"/>
      <c r="L610" s="87"/>
      <c r="M610" s="87"/>
      <c r="N610" s="87"/>
      <c r="O610" s="87"/>
      <c r="P610" s="87"/>
      <c r="Q610" s="87"/>
      <c r="R610" s="87"/>
      <c r="S610" s="87"/>
      <c r="U610" s="90"/>
      <c r="V610" s="85"/>
      <c r="W610" s="85"/>
      <c r="X610" s="85"/>
      <c r="Y610" s="85"/>
      <c r="Z610" s="85"/>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c r="BL610" s="85"/>
      <c r="BM610" s="85"/>
      <c r="BN610" s="85"/>
      <c r="BO610" s="85"/>
      <c r="BP610" s="85"/>
      <c r="BQ610" s="85"/>
      <c r="BR610" s="85"/>
      <c r="BS610" s="85"/>
      <c r="BT610" s="85"/>
      <c r="BU610" s="85"/>
      <c r="BV610" s="85"/>
      <c r="BW610" s="85"/>
      <c r="BX610" s="85"/>
      <c r="BY610" s="85"/>
      <c r="BZ610" s="85"/>
      <c r="CA610" s="85"/>
      <c r="CB610" s="85"/>
      <c r="CC610" s="85"/>
      <c r="CD610" s="85"/>
      <c r="CE610" s="85"/>
      <c r="CF610" s="85"/>
      <c r="CG610" s="85"/>
      <c r="CH610" s="85"/>
      <c r="CI610" s="85"/>
      <c r="CJ610" s="85"/>
      <c r="CK610" s="85"/>
      <c r="CL610" s="85"/>
      <c r="CM610" s="85"/>
    </row>
    <row r="611" spans="1:91" s="88" customFormat="1">
      <c r="A611" s="86"/>
      <c r="B611" s="87"/>
      <c r="F611" s="89"/>
      <c r="G611" s="87"/>
      <c r="H611" s="87"/>
      <c r="I611" s="87"/>
      <c r="J611" s="87"/>
      <c r="K611" s="87"/>
      <c r="L611" s="87"/>
      <c r="M611" s="87"/>
      <c r="N611" s="87"/>
      <c r="O611" s="87"/>
      <c r="P611" s="87"/>
      <c r="Q611" s="87"/>
      <c r="R611" s="87"/>
      <c r="S611" s="87"/>
      <c r="U611" s="90"/>
      <c r="V611" s="85"/>
      <c r="W611" s="85"/>
      <c r="X611" s="85"/>
      <c r="Y611" s="85"/>
      <c r="Z611" s="85"/>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c r="BL611" s="85"/>
      <c r="BM611" s="85"/>
      <c r="BN611" s="85"/>
      <c r="BO611" s="85"/>
      <c r="BP611" s="85"/>
      <c r="BQ611" s="85"/>
      <c r="BR611" s="85"/>
      <c r="BS611" s="85"/>
      <c r="BT611" s="85"/>
      <c r="BU611" s="85"/>
      <c r="BV611" s="85"/>
      <c r="BW611" s="85"/>
      <c r="BX611" s="85"/>
      <c r="BY611" s="85"/>
      <c r="BZ611" s="85"/>
      <c r="CA611" s="85"/>
      <c r="CB611" s="85"/>
      <c r="CC611" s="85"/>
      <c r="CD611" s="85"/>
      <c r="CE611" s="85"/>
      <c r="CF611" s="85"/>
      <c r="CG611" s="85"/>
      <c r="CH611" s="85"/>
      <c r="CI611" s="85"/>
      <c r="CJ611" s="85"/>
      <c r="CK611" s="85"/>
      <c r="CL611" s="85"/>
      <c r="CM611" s="85"/>
    </row>
    <row r="612" spans="1:91" s="88" customFormat="1">
      <c r="A612" s="86"/>
      <c r="B612" s="87"/>
      <c r="F612" s="89"/>
      <c r="G612" s="87"/>
      <c r="H612" s="87"/>
      <c r="I612" s="87"/>
      <c r="J612" s="87"/>
      <c r="K612" s="87"/>
      <c r="L612" s="87"/>
      <c r="M612" s="87"/>
      <c r="N612" s="87"/>
      <c r="O612" s="87"/>
      <c r="P612" s="87"/>
      <c r="Q612" s="87"/>
      <c r="R612" s="87"/>
      <c r="S612" s="87"/>
      <c r="U612" s="90"/>
      <c r="V612" s="85"/>
      <c r="W612" s="85"/>
      <c r="X612" s="85"/>
      <c r="Y612" s="85"/>
      <c r="Z612" s="85"/>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c r="BL612" s="85"/>
      <c r="BM612" s="85"/>
      <c r="BN612" s="85"/>
      <c r="BO612" s="85"/>
      <c r="BP612" s="85"/>
      <c r="BQ612" s="85"/>
      <c r="BR612" s="85"/>
      <c r="BS612" s="85"/>
      <c r="BT612" s="85"/>
      <c r="BU612" s="85"/>
      <c r="BV612" s="85"/>
      <c r="BW612" s="85"/>
      <c r="BX612" s="85"/>
      <c r="BY612" s="85"/>
      <c r="BZ612" s="85"/>
      <c r="CA612" s="85"/>
      <c r="CB612" s="85"/>
      <c r="CC612" s="85"/>
      <c r="CD612" s="85"/>
      <c r="CE612" s="85"/>
      <c r="CF612" s="85"/>
      <c r="CG612" s="85"/>
      <c r="CH612" s="85"/>
      <c r="CI612" s="85"/>
      <c r="CJ612" s="85"/>
      <c r="CK612" s="85"/>
      <c r="CL612" s="85"/>
      <c r="CM612" s="85"/>
    </row>
    <row r="613" spans="1:91" s="88" customFormat="1">
      <c r="A613" s="86"/>
      <c r="B613" s="87"/>
      <c r="F613" s="89"/>
      <c r="G613" s="87"/>
      <c r="H613" s="87"/>
      <c r="I613" s="87"/>
      <c r="J613" s="87"/>
      <c r="K613" s="87"/>
      <c r="L613" s="87"/>
      <c r="M613" s="87"/>
      <c r="N613" s="87"/>
      <c r="O613" s="87"/>
      <c r="P613" s="87"/>
      <c r="Q613" s="87"/>
      <c r="R613" s="87"/>
      <c r="S613" s="87"/>
      <c r="U613" s="90"/>
      <c r="V613" s="85"/>
      <c r="W613" s="85"/>
      <c r="X613" s="85"/>
      <c r="Y613" s="85"/>
      <c r="Z613" s="85"/>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c r="BL613" s="85"/>
      <c r="BM613" s="85"/>
      <c r="BN613" s="85"/>
      <c r="BO613" s="85"/>
      <c r="BP613" s="85"/>
      <c r="BQ613" s="85"/>
      <c r="BR613" s="85"/>
      <c r="BS613" s="85"/>
      <c r="BT613" s="85"/>
      <c r="BU613" s="85"/>
      <c r="BV613" s="85"/>
      <c r="BW613" s="85"/>
      <c r="BX613" s="85"/>
      <c r="BY613" s="85"/>
      <c r="BZ613" s="85"/>
      <c r="CA613" s="85"/>
      <c r="CB613" s="85"/>
      <c r="CC613" s="85"/>
      <c r="CD613" s="85"/>
      <c r="CE613" s="85"/>
      <c r="CF613" s="85"/>
      <c r="CG613" s="85"/>
      <c r="CH613" s="85"/>
      <c r="CI613" s="85"/>
      <c r="CJ613" s="85"/>
      <c r="CK613" s="85"/>
      <c r="CL613" s="85"/>
      <c r="CM613" s="85"/>
    </row>
    <row r="614" spans="1:91" s="88" customFormat="1">
      <c r="A614" s="86"/>
      <c r="B614" s="87"/>
      <c r="F614" s="89"/>
      <c r="G614" s="87"/>
      <c r="H614" s="87"/>
      <c r="I614" s="87"/>
      <c r="J614" s="87"/>
      <c r="K614" s="87"/>
      <c r="L614" s="87"/>
      <c r="M614" s="87"/>
      <c r="N614" s="87"/>
      <c r="O614" s="87"/>
      <c r="P614" s="87"/>
      <c r="Q614" s="87"/>
      <c r="R614" s="87"/>
      <c r="S614" s="87"/>
      <c r="U614" s="90"/>
      <c r="V614" s="85"/>
      <c r="W614" s="85"/>
      <c r="X614" s="85"/>
      <c r="Y614" s="85"/>
      <c r="Z614" s="85"/>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c r="BL614" s="85"/>
      <c r="BM614" s="85"/>
      <c r="BN614" s="85"/>
      <c r="BO614" s="85"/>
      <c r="BP614" s="85"/>
      <c r="BQ614" s="85"/>
      <c r="BR614" s="85"/>
      <c r="BS614" s="85"/>
      <c r="BT614" s="85"/>
      <c r="BU614" s="85"/>
      <c r="BV614" s="85"/>
      <c r="BW614" s="85"/>
      <c r="BX614" s="85"/>
      <c r="BY614" s="85"/>
      <c r="BZ614" s="85"/>
      <c r="CA614" s="85"/>
      <c r="CB614" s="85"/>
      <c r="CC614" s="85"/>
      <c r="CD614" s="85"/>
      <c r="CE614" s="85"/>
      <c r="CF614" s="85"/>
      <c r="CG614" s="85"/>
      <c r="CH614" s="85"/>
      <c r="CI614" s="85"/>
      <c r="CJ614" s="85"/>
      <c r="CK614" s="85"/>
      <c r="CL614" s="85"/>
      <c r="CM614" s="85"/>
    </row>
    <row r="615" spans="1:91" s="88" customFormat="1">
      <c r="A615" s="86"/>
      <c r="B615" s="87"/>
      <c r="F615" s="89"/>
      <c r="G615" s="87"/>
      <c r="H615" s="87"/>
      <c r="I615" s="87"/>
      <c r="J615" s="87"/>
      <c r="K615" s="87"/>
      <c r="L615" s="87"/>
      <c r="M615" s="87"/>
      <c r="N615" s="87"/>
      <c r="O615" s="87"/>
      <c r="P615" s="87"/>
      <c r="Q615" s="87"/>
      <c r="R615" s="87"/>
      <c r="S615" s="87"/>
      <c r="U615" s="90"/>
      <c r="V615" s="85"/>
      <c r="W615" s="85"/>
      <c r="X615" s="85"/>
      <c r="Y615" s="85"/>
      <c r="Z615" s="85"/>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c r="BL615" s="85"/>
      <c r="BM615" s="85"/>
      <c r="BN615" s="85"/>
      <c r="BO615" s="85"/>
      <c r="BP615" s="85"/>
      <c r="BQ615" s="85"/>
      <c r="BR615" s="85"/>
      <c r="BS615" s="85"/>
      <c r="BT615" s="85"/>
      <c r="BU615" s="85"/>
      <c r="BV615" s="85"/>
      <c r="BW615" s="85"/>
      <c r="BX615" s="85"/>
      <c r="BY615" s="85"/>
      <c r="BZ615" s="85"/>
      <c r="CA615" s="85"/>
      <c r="CB615" s="85"/>
      <c r="CC615" s="85"/>
      <c r="CD615" s="85"/>
      <c r="CE615" s="85"/>
      <c r="CF615" s="85"/>
      <c r="CG615" s="85"/>
      <c r="CH615" s="85"/>
      <c r="CI615" s="85"/>
      <c r="CJ615" s="85"/>
      <c r="CK615" s="85"/>
      <c r="CL615" s="85"/>
      <c r="CM615" s="85"/>
    </row>
    <row r="616" spans="1:91" s="88" customFormat="1">
      <c r="A616" s="86"/>
      <c r="B616" s="87"/>
      <c r="F616" s="89"/>
      <c r="G616" s="87"/>
      <c r="H616" s="87"/>
      <c r="I616" s="87"/>
      <c r="J616" s="87"/>
      <c r="K616" s="87"/>
      <c r="L616" s="87"/>
      <c r="M616" s="87"/>
      <c r="N616" s="87"/>
      <c r="O616" s="87"/>
      <c r="P616" s="87"/>
      <c r="Q616" s="87"/>
      <c r="R616" s="87"/>
      <c r="S616" s="87"/>
      <c r="U616" s="90"/>
      <c r="V616" s="85"/>
      <c r="W616" s="85"/>
      <c r="X616" s="85"/>
      <c r="Y616" s="85"/>
      <c r="Z616" s="85"/>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c r="BL616" s="85"/>
      <c r="BM616" s="85"/>
      <c r="BN616" s="85"/>
      <c r="BO616" s="85"/>
      <c r="BP616" s="85"/>
      <c r="BQ616" s="85"/>
      <c r="BR616" s="85"/>
      <c r="BS616" s="85"/>
      <c r="BT616" s="85"/>
      <c r="BU616" s="85"/>
      <c r="BV616" s="85"/>
      <c r="BW616" s="85"/>
      <c r="BX616" s="85"/>
      <c r="BY616" s="85"/>
      <c r="BZ616" s="85"/>
      <c r="CA616" s="85"/>
      <c r="CB616" s="85"/>
      <c r="CC616" s="85"/>
      <c r="CD616" s="85"/>
      <c r="CE616" s="85"/>
      <c r="CF616" s="85"/>
      <c r="CG616" s="85"/>
      <c r="CH616" s="85"/>
      <c r="CI616" s="85"/>
      <c r="CJ616" s="85"/>
      <c r="CK616" s="85"/>
      <c r="CL616" s="85"/>
      <c r="CM616" s="85"/>
    </row>
    <row r="617" spans="1:91" s="88" customFormat="1">
      <c r="A617" s="86"/>
      <c r="B617" s="87"/>
      <c r="F617" s="89"/>
      <c r="G617" s="87"/>
      <c r="H617" s="87"/>
      <c r="I617" s="87"/>
      <c r="J617" s="87"/>
      <c r="K617" s="87"/>
      <c r="L617" s="87"/>
      <c r="M617" s="87"/>
      <c r="N617" s="87"/>
      <c r="O617" s="87"/>
      <c r="P617" s="87"/>
      <c r="Q617" s="87"/>
      <c r="R617" s="87"/>
      <c r="S617" s="87"/>
      <c r="U617" s="90"/>
      <c r="V617" s="85"/>
      <c r="W617" s="85"/>
      <c r="X617" s="85"/>
      <c r="Y617" s="85"/>
      <c r="Z617" s="85"/>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c r="BL617" s="85"/>
      <c r="BM617" s="85"/>
      <c r="BN617" s="85"/>
      <c r="BO617" s="85"/>
      <c r="BP617" s="85"/>
      <c r="BQ617" s="85"/>
      <c r="BR617" s="85"/>
      <c r="BS617" s="85"/>
      <c r="BT617" s="85"/>
      <c r="BU617" s="85"/>
      <c r="BV617" s="85"/>
      <c r="BW617" s="85"/>
      <c r="BX617" s="85"/>
      <c r="BY617" s="85"/>
      <c r="BZ617" s="85"/>
      <c r="CA617" s="85"/>
      <c r="CB617" s="85"/>
      <c r="CC617" s="85"/>
      <c r="CD617" s="85"/>
      <c r="CE617" s="85"/>
      <c r="CF617" s="85"/>
      <c r="CG617" s="85"/>
      <c r="CH617" s="85"/>
      <c r="CI617" s="85"/>
      <c r="CJ617" s="85"/>
      <c r="CK617" s="85"/>
      <c r="CL617" s="85"/>
      <c r="CM617" s="85"/>
    </row>
    <row r="618" spans="1:91" s="88" customFormat="1">
      <c r="A618" s="86"/>
      <c r="B618" s="87"/>
      <c r="F618" s="89"/>
      <c r="G618" s="87"/>
      <c r="H618" s="87"/>
      <c r="I618" s="87"/>
      <c r="J618" s="87"/>
      <c r="K618" s="87"/>
      <c r="L618" s="87"/>
      <c r="M618" s="87"/>
      <c r="N618" s="87"/>
      <c r="O618" s="87"/>
      <c r="P618" s="87"/>
      <c r="Q618" s="87"/>
      <c r="R618" s="87"/>
      <c r="S618" s="87"/>
      <c r="U618" s="90"/>
      <c r="V618" s="85"/>
      <c r="W618" s="85"/>
      <c r="X618" s="85"/>
      <c r="Y618" s="85"/>
      <c r="Z618" s="85"/>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c r="BL618" s="85"/>
      <c r="BM618" s="85"/>
      <c r="BN618" s="85"/>
      <c r="BO618" s="85"/>
      <c r="BP618" s="85"/>
      <c r="BQ618" s="85"/>
      <c r="BR618" s="85"/>
      <c r="BS618" s="85"/>
      <c r="BT618" s="85"/>
      <c r="BU618" s="85"/>
      <c r="BV618" s="85"/>
      <c r="BW618" s="85"/>
      <c r="BX618" s="85"/>
      <c r="BY618" s="85"/>
      <c r="BZ618" s="85"/>
      <c r="CA618" s="85"/>
      <c r="CB618" s="85"/>
      <c r="CC618" s="85"/>
      <c r="CD618" s="85"/>
      <c r="CE618" s="85"/>
      <c r="CF618" s="85"/>
      <c r="CG618" s="85"/>
      <c r="CH618" s="85"/>
      <c r="CI618" s="85"/>
      <c r="CJ618" s="85"/>
      <c r="CK618" s="85"/>
      <c r="CL618" s="85"/>
      <c r="CM618" s="85"/>
    </row>
    <row r="619" spans="1:91" s="88" customFormat="1">
      <c r="A619" s="86"/>
      <c r="B619" s="87"/>
      <c r="F619" s="89"/>
      <c r="G619" s="87"/>
      <c r="H619" s="87"/>
      <c r="I619" s="87"/>
      <c r="J619" s="87"/>
      <c r="K619" s="87"/>
      <c r="L619" s="87"/>
      <c r="M619" s="87"/>
      <c r="N619" s="87"/>
      <c r="O619" s="87"/>
      <c r="P619" s="87"/>
      <c r="Q619" s="87"/>
      <c r="R619" s="87"/>
      <c r="S619" s="87"/>
      <c r="U619" s="90"/>
      <c r="V619" s="85"/>
      <c r="W619" s="85"/>
      <c r="X619" s="85"/>
      <c r="Y619" s="85"/>
      <c r="Z619" s="85"/>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c r="BL619" s="85"/>
      <c r="BM619" s="85"/>
      <c r="BN619" s="85"/>
      <c r="BO619" s="85"/>
      <c r="BP619" s="85"/>
      <c r="BQ619" s="85"/>
      <c r="BR619" s="85"/>
      <c r="BS619" s="85"/>
      <c r="BT619" s="85"/>
      <c r="BU619" s="85"/>
      <c r="BV619" s="85"/>
      <c r="BW619" s="85"/>
      <c r="BX619" s="85"/>
      <c r="BY619" s="85"/>
      <c r="BZ619" s="85"/>
      <c r="CA619" s="85"/>
      <c r="CB619" s="85"/>
      <c r="CC619" s="85"/>
      <c r="CD619" s="85"/>
      <c r="CE619" s="85"/>
      <c r="CF619" s="85"/>
      <c r="CG619" s="85"/>
      <c r="CH619" s="85"/>
      <c r="CI619" s="85"/>
      <c r="CJ619" s="85"/>
      <c r="CK619" s="85"/>
      <c r="CL619" s="85"/>
      <c r="CM619" s="85"/>
    </row>
    <row r="620" spans="1:91" s="88" customFormat="1">
      <c r="A620" s="86"/>
      <c r="B620" s="87"/>
      <c r="F620" s="89"/>
      <c r="G620" s="87"/>
      <c r="H620" s="87"/>
      <c r="I620" s="87"/>
      <c r="J620" s="87"/>
      <c r="K620" s="87"/>
      <c r="L620" s="87"/>
      <c r="M620" s="87"/>
      <c r="N620" s="87"/>
      <c r="O620" s="87"/>
      <c r="P620" s="87"/>
      <c r="Q620" s="87"/>
      <c r="R620" s="87"/>
      <c r="S620" s="87"/>
      <c r="U620" s="90"/>
      <c r="V620" s="85"/>
      <c r="W620" s="85"/>
      <c r="X620" s="85"/>
      <c r="Y620" s="85"/>
      <c r="Z620" s="85"/>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c r="BL620" s="85"/>
      <c r="BM620" s="85"/>
      <c r="BN620" s="85"/>
      <c r="BO620" s="85"/>
      <c r="BP620" s="85"/>
      <c r="BQ620" s="85"/>
      <c r="BR620" s="85"/>
      <c r="BS620" s="85"/>
      <c r="BT620" s="85"/>
      <c r="BU620" s="85"/>
      <c r="BV620" s="85"/>
      <c r="BW620" s="85"/>
      <c r="BX620" s="85"/>
      <c r="BY620" s="85"/>
      <c r="BZ620" s="85"/>
      <c r="CA620" s="85"/>
      <c r="CB620" s="85"/>
      <c r="CC620" s="85"/>
      <c r="CD620" s="85"/>
      <c r="CE620" s="85"/>
      <c r="CF620" s="85"/>
      <c r="CG620" s="85"/>
      <c r="CH620" s="85"/>
      <c r="CI620" s="85"/>
      <c r="CJ620" s="85"/>
      <c r="CK620" s="85"/>
      <c r="CL620" s="85"/>
      <c r="CM620" s="85"/>
    </row>
    <row r="621" spans="1:91" s="88" customFormat="1">
      <c r="A621" s="86"/>
      <c r="B621" s="87"/>
      <c r="F621" s="89"/>
      <c r="G621" s="87"/>
      <c r="H621" s="87"/>
      <c r="I621" s="87"/>
      <c r="J621" s="87"/>
      <c r="K621" s="87"/>
      <c r="L621" s="87"/>
      <c r="M621" s="87"/>
      <c r="N621" s="87"/>
      <c r="O621" s="87"/>
      <c r="P621" s="87"/>
      <c r="Q621" s="87"/>
      <c r="R621" s="87"/>
      <c r="S621" s="87"/>
      <c r="U621" s="90"/>
      <c r="V621" s="85"/>
      <c r="W621" s="85"/>
      <c r="X621" s="85"/>
      <c r="Y621" s="85"/>
      <c r="Z621" s="85"/>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c r="BL621" s="85"/>
      <c r="BM621" s="85"/>
      <c r="BN621" s="85"/>
      <c r="BO621" s="85"/>
      <c r="BP621" s="85"/>
      <c r="BQ621" s="85"/>
      <c r="BR621" s="85"/>
      <c r="BS621" s="85"/>
      <c r="BT621" s="85"/>
      <c r="BU621" s="85"/>
      <c r="BV621" s="85"/>
      <c r="BW621" s="85"/>
      <c r="BX621" s="85"/>
      <c r="BY621" s="85"/>
      <c r="BZ621" s="85"/>
      <c r="CA621" s="85"/>
      <c r="CB621" s="85"/>
      <c r="CC621" s="85"/>
      <c r="CD621" s="85"/>
      <c r="CE621" s="85"/>
      <c r="CF621" s="85"/>
      <c r="CG621" s="85"/>
      <c r="CH621" s="85"/>
      <c r="CI621" s="85"/>
      <c r="CJ621" s="85"/>
      <c r="CK621" s="85"/>
      <c r="CL621" s="85"/>
      <c r="CM621" s="85"/>
    </row>
    <row r="622" spans="1:91" s="88" customFormat="1">
      <c r="A622" s="86"/>
      <c r="B622" s="87"/>
      <c r="F622" s="89"/>
      <c r="G622" s="87"/>
      <c r="H622" s="87"/>
      <c r="I622" s="87"/>
      <c r="J622" s="87"/>
      <c r="K622" s="87"/>
      <c r="L622" s="87"/>
      <c r="M622" s="87"/>
      <c r="N622" s="87"/>
      <c r="O622" s="87"/>
      <c r="P622" s="87"/>
      <c r="Q622" s="87"/>
      <c r="R622" s="87"/>
      <c r="S622" s="87"/>
      <c r="U622" s="90"/>
      <c r="V622" s="85"/>
      <c r="W622" s="85"/>
      <c r="X622" s="85"/>
      <c r="Y622" s="85"/>
      <c r="Z622" s="85"/>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c r="BL622" s="85"/>
      <c r="BM622" s="85"/>
      <c r="BN622" s="85"/>
      <c r="BO622" s="85"/>
      <c r="BP622" s="85"/>
      <c r="BQ622" s="85"/>
      <c r="BR622" s="85"/>
      <c r="BS622" s="85"/>
      <c r="BT622" s="85"/>
      <c r="BU622" s="85"/>
      <c r="BV622" s="85"/>
      <c r="BW622" s="85"/>
      <c r="BX622" s="85"/>
      <c r="BY622" s="85"/>
      <c r="BZ622" s="85"/>
      <c r="CA622" s="85"/>
      <c r="CB622" s="85"/>
      <c r="CC622" s="85"/>
      <c r="CD622" s="85"/>
      <c r="CE622" s="85"/>
      <c r="CF622" s="85"/>
      <c r="CG622" s="85"/>
      <c r="CH622" s="85"/>
      <c r="CI622" s="85"/>
      <c r="CJ622" s="85"/>
      <c r="CK622" s="85"/>
      <c r="CL622" s="85"/>
      <c r="CM622" s="85"/>
    </row>
    <row r="623" spans="1:91" s="88" customFormat="1">
      <c r="A623" s="86"/>
      <c r="B623" s="87"/>
      <c r="F623" s="89"/>
      <c r="G623" s="87"/>
      <c r="H623" s="87"/>
      <c r="I623" s="87"/>
      <c r="J623" s="87"/>
      <c r="K623" s="87"/>
      <c r="L623" s="87"/>
      <c r="M623" s="87"/>
      <c r="N623" s="87"/>
      <c r="O623" s="87"/>
      <c r="P623" s="87"/>
      <c r="Q623" s="87"/>
      <c r="R623" s="87"/>
      <c r="S623" s="87"/>
      <c r="U623" s="90"/>
      <c r="V623" s="85"/>
      <c r="W623" s="85"/>
      <c r="X623" s="85"/>
      <c r="Y623" s="85"/>
      <c r="Z623" s="85"/>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c r="BL623" s="85"/>
      <c r="BM623" s="85"/>
      <c r="BN623" s="85"/>
      <c r="BO623" s="85"/>
      <c r="BP623" s="85"/>
      <c r="BQ623" s="85"/>
      <c r="BR623" s="85"/>
      <c r="BS623" s="85"/>
      <c r="BT623" s="85"/>
      <c r="BU623" s="85"/>
      <c r="BV623" s="85"/>
      <c r="BW623" s="85"/>
      <c r="BX623" s="85"/>
      <c r="BY623" s="85"/>
      <c r="BZ623" s="85"/>
      <c r="CA623" s="85"/>
      <c r="CB623" s="85"/>
      <c r="CC623" s="85"/>
      <c r="CD623" s="85"/>
      <c r="CE623" s="85"/>
      <c r="CF623" s="85"/>
      <c r="CG623" s="85"/>
      <c r="CH623" s="85"/>
      <c r="CI623" s="85"/>
      <c r="CJ623" s="85"/>
      <c r="CK623" s="85"/>
      <c r="CL623" s="85"/>
      <c r="CM623" s="85"/>
    </row>
    <row r="624" spans="1:91" s="88" customFormat="1">
      <c r="A624" s="86"/>
      <c r="B624" s="87"/>
      <c r="F624" s="89"/>
      <c r="G624" s="87"/>
      <c r="H624" s="87"/>
      <c r="I624" s="87"/>
      <c r="J624" s="87"/>
      <c r="K624" s="87"/>
      <c r="L624" s="87"/>
      <c r="M624" s="87"/>
      <c r="N624" s="87"/>
      <c r="O624" s="87"/>
      <c r="P624" s="87"/>
      <c r="Q624" s="87"/>
      <c r="R624" s="87"/>
      <c r="S624" s="87"/>
      <c r="U624" s="90"/>
      <c r="V624" s="85"/>
      <c r="W624" s="85"/>
      <c r="X624" s="85"/>
      <c r="Y624" s="85"/>
      <c r="Z624" s="85"/>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c r="BL624" s="85"/>
      <c r="BM624" s="85"/>
      <c r="BN624" s="85"/>
      <c r="BO624" s="85"/>
      <c r="BP624" s="85"/>
      <c r="BQ624" s="85"/>
      <c r="BR624" s="85"/>
      <c r="BS624" s="85"/>
      <c r="BT624" s="85"/>
      <c r="BU624" s="85"/>
      <c r="BV624" s="85"/>
      <c r="BW624" s="85"/>
      <c r="BX624" s="85"/>
      <c r="BY624" s="85"/>
      <c r="BZ624" s="85"/>
      <c r="CA624" s="85"/>
      <c r="CB624" s="85"/>
      <c r="CC624" s="85"/>
      <c r="CD624" s="85"/>
      <c r="CE624" s="85"/>
      <c r="CF624" s="85"/>
      <c r="CG624" s="85"/>
      <c r="CH624" s="85"/>
      <c r="CI624" s="85"/>
      <c r="CJ624" s="85"/>
      <c r="CK624" s="85"/>
      <c r="CL624" s="85"/>
      <c r="CM624" s="85"/>
    </row>
    <row r="625" spans="1:91" s="88" customFormat="1">
      <c r="A625" s="86"/>
      <c r="B625" s="87"/>
      <c r="F625" s="89"/>
      <c r="G625" s="87"/>
      <c r="H625" s="87"/>
      <c r="I625" s="87"/>
      <c r="J625" s="87"/>
      <c r="K625" s="87"/>
      <c r="L625" s="87"/>
      <c r="M625" s="87"/>
      <c r="N625" s="87"/>
      <c r="O625" s="87"/>
      <c r="P625" s="87"/>
      <c r="Q625" s="87"/>
      <c r="R625" s="87"/>
      <c r="S625" s="87"/>
      <c r="U625" s="90"/>
      <c r="V625" s="85"/>
      <c r="W625" s="85"/>
      <c r="X625" s="85"/>
      <c r="Y625" s="85"/>
      <c r="Z625" s="85"/>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c r="BL625" s="85"/>
      <c r="BM625" s="85"/>
      <c r="BN625" s="85"/>
      <c r="BO625" s="85"/>
      <c r="BP625" s="85"/>
      <c r="BQ625" s="85"/>
      <c r="BR625" s="85"/>
      <c r="BS625" s="85"/>
      <c r="BT625" s="85"/>
      <c r="BU625" s="85"/>
      <c r="BV625" s="85"/>
      <c r="BW625" s="85"/>
      <c r="BX625" s="85"/>
      <c r="BY625" s="85"/>
      <c r="BZ625" s="85"/>
      <c r="CA625" s="85"/>
      <c r="CB625" s="85"/>
      <c r="CC625" s="85"/>
      <c r="CD625" s="85"/>
      <c r="CE625" s="85"/>
      <c r="CF625" s="85"/>
      <c r="CG625" s="85"/>
      <c r="CH625" s="85"/>
      <c r="CI625" s="85"/>
      <c r="CJ625" s="85"/>
      <c r="CK625" s="85"/>
      <c r="CL625" s="85"/>
      <c r="CM625" s="85"/>
    </row>
    <row r="626" spans="1:91" s="88" customFormat="1">
      <c r="A626" s="86"/>
      <c r="B626" s="87"/>
      <c r="F626" s="89"/>
      <c r="G626" s="87"/>
      <c r="H626" s="87"/>
      <c r="I626" s="87"/>
      <c r="J626" s="87"/>
      <c r="K626" s="87"/>
      <c r="L626" s="87"/>
      <c r="M626" s="87"/>
      <c r="N626" s="87"/>
      <c r="O626" s="87"/>
      <c r="P626" s="87"/>
      <c r="Q626" s="87"/>
      <c r="R626" s="87"/>
      <c r="S626" s="87"/>
      <c r="U626" s="90"/>
      <c r="V626" s="85"/>
      <c r="W626" s="85"/>
      <c r="X626" s="85"/>
      <c r="Y626" s="85"/>
      <c r="Z626" s="85"/>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c r="BL626" s="85"/>
      <c r="BM626" s="85"/>
      <c r="BN626" s="85"/>
      <c r="BO626" s="85"/>
      <c r="BP626" s="85"/>
      <c r="BQ626" s="85"/>
      <c r="BR626" s="85"/>
      <c r="BS626" s="85"/>
      <c r="BT626" s="85"/>
      <c r="BU626" s="85"/>
      <c r="BV626" s="85"/>
      <c r="BW626" s="85"/>
      <c r="BX626" s="85"/>
      <c r="BY626" s="85"/>
      <c r="BZ626" s="85"/>
      <c r="CA626" s="85"/>
      <c r="CB626" s="85"/>
      <c r="CC626" s="85"/>
      <c r="CD626" s="85"/>
      <c r="CE626" s="85"/>
      <c r="CF626" s="85"/>
      <c r="CG626" s="85"/>
      <c r="CH626" s="85"/>
      <c r="CI626" s="85"/>
      <c r="CJ626" s="85"/>
      <c r="CK626" s="85"/>
      <c r="CL626" s="85"/>
      <c r="CM626" s="85"/>
    </row>
    <row r="627" spans="1:91" s="88" customFormat="1">
      <c r="A627" s="86"/>
      <c r="B627" s="87"/>
      <c r="F627" s="89"/>
      <c r="G627" s="87"/>
      <c r="H627" s="87"/>
      <c r="I627" s="87"/>
      <c r="J627" s="87"/>
      <c r="K627" s="87"/>
      <c r="L627" s="87"/>
      <c r="M627" s="87"/>
      <c r="N627" s="87"/>
      <c r="O627" s="87"/>
      <c r="P627" s="87"/>
      <c r="Q627" s="87"/>
      <c r="R627" s="87"/>
      <c r="S627" s="87"/>
      <c r="U627" s="90"/>
      <c r="V627" s="85"/>
      <c r="W627" s="85"/>
      <c r="X627" s="85"/>
      <c r="Y627" s="85"/>
      <c r="Z627" s="85"/>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c r="BL627" s="85"/>
      <c r="BM627" s="85"/>
      <c r="BN627" s="85"/>
      <c r="BO627" s="85"/>
      <c r="BP627" s="85"/>
      <c r="BQ627" s="85"/>
      <c r="BR627" s="85"/>
      <c r="BS627" s="85"/>
      <c r="BT627" s="85"/>
      <c r="BU627" s="85"/>
      <c r="BV627" s="85"/>
      <c r="BW627" s="85"/>
      <c r="BX627" s="85"/>
      <c r="BY627" s="85"/>
      <c r="BZ627" s="85"/>
      <c r="CA627" s="85"/>
      <c r="CB627" s="85"/>
      <c r="CC627" s="85"/>
      <c r="CD627" s="85"/>
      <c r="CE627" s="85"/>
      <c r="CF627" s="85"/>
      <c r="CG627" s="85"/>
      <c r="CH627" s="85"/>
      <c r="CI627" s="85"/>
      <c r="CJ627" s="85"/>
      <c r="CK627" s="85"/>
      <c r="CL627" s="85"/>
      <c r="CM627" s="85"/>
    </row>
    <row r="628" spans="1:91" s="88" customFormat="1">
      <c r="A628" s="86"/>
      <c r="B628" s="87"/>
      <c r="F628" s="89"/>
      <c r="G628" s="87"/>
      <c r="H628" s="87"/>
      <c r="I628" s="87"/>
      <c r="J628" s="87"/>
      <c r="K628" s="87"/>
      <c r="L628" s="87"/>
      <c r="M628" s="87"/>
      <c r="N628" s="87"/>
      <c r="O628" s="87"/>
      <c r="P628" s="87"/>
      <c r="Q628" s="87"/>
      <c r="R628" s="87"/>
      <c r="S628" s="87"/>
      <c r="U628" s="90"/>
      <c r="V628" s="85"/>
      <c r="W628" s="85"/>
      <c r="X628" s="85"/>
      <c r="Y628" s="85"/>
      <c r="Z628" s="85"/>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c r="BL628" s="85"/>
      <c r="BM628" s="85"/>
      <c r="BN628" s="85"/>
      <c r="BO628" s="85"/>
      <c r="BP628" s="85"/>
      <c r="BQ628" s="85"/>
      <c r="BR628" s="85"/>
      <c r="BS628" s="85"/>
      <c r="BT628" s="85"/>
      <c r="BU628" s="85"/>
      <c r="BV628" s="85"/>
      <c r="BW628" s="85"/>
      <c r="BX628" s="85"/>
      <c r="BY628" s="85"/>
      <c r="BZ628" s="85"/>
      <c r="CA628" s="85"/>
      <c r="CB628" s="85"/>
      <c r="CC628" s="85"/>
      <c r="CD628" s="85"/>
      <c r="CE628" s="85"/>
      <c r="CF628" s="85"/>
      <c r="CG628" s="85"/>
      <c r="CH628" s="85"/>
      <c r="CI628" s="85"/>
      <c r="CJ628" s="85"/>
      <c r="CK628" s="85"/>
      <c r="CL628" s="85"/>
      <c r="CM628" s="85"/>
    </row>
    <row r="629" spans="1:91" s="88" customFormat="1">
      <c r="A629" s="86"/>
      <c r="B629" s="87"/>
      <c r="F629" s="89"/>
      <c r="G629" s="87"/>
      <c r="H629" s="87"/>
      <c r="I629" s="87"/>
      <c r="J629" s="87"/>
      <c r="K629" s="87"/>
      <c r="L629" s="87"/>
      <c r="M629" s="87"/>
      <c r="N629" s="87"/>
      <c r="O629" s="87"/>
      <c r="P629" s="87"/>
      <c r="Q629" s="87"/>
      <c r="R629" s="87"/>
      <c r="S629" s="87"/>
      <c r="U629" s="90"/>
      <c r="V629" s="85"/>
      <c r="W629" s="85"/>
      <c r="X629" s="85"/>
      <c r="Y629" s="85"/>
      <c r="Z629" s="85"/>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c r="BL629" s="85"/>
      <c r="BM629" s="85"/>
      <c r="BN629" s="85"/>
      <c r="BO629" s="85"/>
      <c r="BP629" s="85"/>
      <c r="BQ629" s="85"/>
      <c r="BR629" s="85"/>
      <c r="BS629" s="85"/>
      <c r="BT629" s="85"/>
      <c r="BU629" s="85"/>
      <c r="BV629" s="85"/>
      <c r="BW629" s="85"/>
      <c r="BX629" s="85"/>
      <c r="BY629" s="85"/>
      <c r="BZ629" s="85"/>
      <c r="CA629" s="85"/>
      <c r="CB629" s="85"/>
      <c r="CC629" s="85"/>
      <c r="CD629" s="85"/>
      <c r="CE629" s="85"/>
      <c r="CF629" s="85"/>
      <c r="CG629" s="85"/>
      <c r="CH629" s="85"/>
      <c r="CI629" s="85"/>
      <c r="CJ629" s="85"/>
      <c r="CK629" s="85"/>
      <c r="CL629" s="85"/>
      <c r="CM629" s="85"/>
    </row>
    <row r="630" spans="1:91" s="88" customFormat="1">
      <c r="A630" s="86"/>
      <c r="B630" s="87"/>
      <c r="F630" s="89"/>
      <c r="G630" s="87"/>
      <c r="H630" s="87"/>
      <c r="I630" s="87"/>
      <c r="J630" s="87"/>
      <c r="K630" s="87"/>
      <c r="L630" s="87"/>
      <c r="M630" s="87"/>
      <c r="N630" s="87"/>
      <c r="O630" s="87"/>
      <c r="P630" s="87"/>
      <c r="Q630" s="87"/>
      <c r="R630" s="87"/>
      <c r="S630" s="87"/>
      <c r="U630" s="90"/>
      <c r="V630" s="85"/>
      <c r="W630" s="85"/>
      <c r="X630" s="85"/>
      <c r="Y630" s="85"/>
      <c r="Z630" s="85"/>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c r="BL630" s="85"/>
      <c r="BM630" s="85"/>
      <c r="BN630" s="85"/>
      <c r="BO630" s="85"/>
      <c r="BP630" s="85"/>
      <c r="BQ630" s="85"/>
      <c r="BR630" s="85"/>
      <c r="BS630" s="85"/>
      <c r="BT630" s="85"/>
      <c r="BU630" s="85"/>
      <c r="BV630" s="85"/>
      <c r="BW630" s="85"/>
      <c r="BX630" s="85"/>
      <c r="BY630" s="85"/>
      <c r="BZ630" s="85"/>
      <c r="CA630" s="85"/>
      <c r="CB630" s="85"/>
      <c r="CC630" s="85"/>
      <c r="CD630" s="85"/>
      <c r="CE630" s="85"/>
      <c r="CF630" s="85"/>
      <c r="CG630" s="85"/>
      <c r="CH630" s="85"/>
      <c r="CI630" s="85"/>
      <c r="CJ630" s="85"/>
      <c r="CK630" s="85"/>
      <c r="CL630" s="85"/>
      <c r="CM630" s="85"/>
    </row>
    <row r="631" spans="1:91" s="88" customFormat="1">
      <c r="A631" s="86"/>
      <c r="B631" s="87"/>
      <c r="F631" s="89"/>
      <c r="G631" s="87"/>
      <c r="H631" s="87"/>
      <c r="I631" s="87"/>
      <c r="J631" s="87"/>
      <c r="K631" s="87"/>
      <c r="L631" s="87"/>
      <c r="M631" s="87"/>
      <c r="N631" s="87"/>
      <c r="O631" s="87"/>
      <c r="P631" s="87"/>
      <c r="Q631" s="87"/>
      <c r="R631" s="87"/>
      <c r="S631" s="87"/>
      <c r="U631" s="90"/>
      <c r="V631" s="85"/>
      <c r="W631" s="85"/>
      <c r="X631" s="85"/>
      <c r="Y631" s="85"/>
      <c r="Z631" s="85"/>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c r="BL631" s="85"/>
      <c r="BM631" s="85"/>
      <c r="BN631" s="85"/>
      <c r="BO631" s="85"/>
      <c r="BP631" s="85"/>
      <c r="BQ631" s="85"/>
      <c r="BR631" s="85"/>
      <c r="BS631" s="85"/>
      <c r="BT631" s="85"/>
      <c r="BU631" s="85"/>
      <c r="BV631" s="85"/>
      <c r="BW631" s="85"/>
      <c r="BX631" s="85"/>
      <c r="BY631" s="85"/>
      <c r="BZ631" s="85"/>
      <c r="CA631" s="85"/>
      <c r="CB631" s="85"/>
      <c r="CC631" s="85"/>
      <c r="CD631" s="85"/>
      <c r="CE631" s="85"/>
      <c r="CF631" s="85"/>
      <c r="CG631" s="85"/>
      <c r="CH631" s="85"/>
      <c r="CI631" s="85"/>
      <c r="CJ631" s="85"/>
      <c r="CK631" s="85"/>
      <c r="CL631" s="85"/>
      <c r="CM631" s="85"/>
    </row>
    <row r="632" spans="1:91" s="88" customFormat="1">
      <c r="A632" s="86"/>
      <c r="B632" s="87"/>
      <c r="F632" s="89"/>
      <c r="G632" s="87"/>
      <c r="H632" s="87"/>
      <c r="I632" s="87"/>
      <c r="J632" s="87"/>
      <c r="K632" s="87"/>
      <c r="L632" s="87"/>
      <c r="M632" s="87"/>
      <c r="N632" s="87"/>
      <c r="O632" s="87"/>
      <c r="P632" s="87"/>
      <c r="Q632" s="87"/>
      <c r="R632" s="87"/>
      <c r="S632" s="87"/>
      <c r="U632" s="90"/>
      <c r="V632" s="85"/>
      <c r="W632" s="85"/>
      <c r="X632" s="85"/>
      <c r="Y632" s="85"/>
      <c r="Z632" s="85"/>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c r="BL632" s="85"/>
      <c r="BM632" s="85"/>
      <c r="BN632" s="85"/>
      <c r="BO632" s="85"/>
      <c r="BP632" s="85"/>
      <c r="BQ632" s="85"/>
      <c r="BR632" s="85"/>
      <c r="BS632" s="85"/>
      <c r="BT632" s="85"/>
      <c r="BU632" s="85"/>
      <c r="BV632" s="85"/>
      <c r="BW632" s="85"/>
      <c r="BX632" s="85"/>
      <c r="BY632" s="85"/>
      <c r="BZ632" s="85"/>
      <c r="CA632" s="85"/>
      <c r="CB632" s="85"/>
      <c r="CC632" s="85"/>
      <c r="CD632" s="85"/>
      <c r="CE632" s="85"/>
      <c r="CF632" s="85"/>
      <c r="CG632" s="85"/>
      <c r="CH632" s="85"/>
      <c r="CI632" s="85"/>
      <c r="CJ632" s="85"/>
      <c r="CK632" s="85"/>
      <c r="CL632" s="85"/>
      <c r="CM632" s="85"/>
    </row>
    <row r="633" spans="1:91" s="88" customFormat="1">
      <c r="A633" s="86"/>
      <c r="B633" s="87"/>
      <c r="F633" s="89"/>
      <c r="G633" s="87"/>
      <c r="H633" s="87"/>
      <c r="I633" s="87"/>
      <c r="J633" s="87"/>
      <c r="K633" s="87"/>
      <c r="L633" s="87"/>
      <c r="M633" s="87"/>
      <c r="N633" s="87"/>
      <c r="O633" s="87"/>
      <c r="P633" s="87"/>
      <c r="Q633" s="87"/>
      <c r="R633" s="87"/>
      <c r="S633" s="87"/>
      <c r="U633" s="90"/>
      <c r="V633" s="85"/>
      <c r="W633" s="85"/>
      <c r="X633" s="85"/>
      <c r="Y633" s="85"/>
      <c r="Z633" s="85"/>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c r="BL633" s="85"/>
      <c r="BM633" s="85"/>
      <c r="BN633" s="85"/>
      <c r="BO633" s="85"/>
      <c r="BP633" s="85"/>
      <c r="BQ633" s="85"/>
      <c r="BR633" s="85"/>
      <c r="BS633" s="85"/>
      <c r="BT633" s="85"/>
      <c r="BU633" s="85"/>
      <c r="BV633" s="85"/>
      <c r="BW633" s="85"/>
      <c r="BX633" s="85"/>
      <c r="BY633" s="85"/>
      <c r="BZ633" s="85"/>
      <c r="CA633" s="85"/>
      <c r="CB633" s="85"/>
      <c r="CC633" s="85"/>
      <c r="CD633" s="85"/>
      <c r="CE633" s="85"/>
      <c r="CF633" s="85"/>
      <c r="CG633" s="85"/>
      <c r="CH633" s="85"/>
      <c r="CI633" s="85"/>
      <c r="CJ633" s="85"/>
      <c r="CK633" s="85"/>
      <c r="CL633" s="85"/>
      <c r="CM633" s="85"/>
    </row>
    <row r="634" spans="1:91" s="88" customFormat="1">
      <c r="A634" s="86"/>
      <c r="B634" s="87"/>
      <c r="F634" s="89"/>
      <c r="G634" s="87"/>
      <c r="H634" s="87"/>
      <c r="I634" s="87"/>
      <c r="J634" s="87"/>
      <c r="K634" s="87"/>
      <c r="L634" s="87"/>
      <c r="M634" s="87"/>
      <c r="N634" s="87"/>
      <c r="O634" s="87"/>
      <c r="P634" s="87"/>
      <c r="Q634" s="87"/>
      <c r="R634" s="87"/>
      <c r="S634" s="87"/>
      <c r="U634" s="90"/>
      <c r="V634" s="85"/>
      <c r="W634" s="85"/>
      <c r="X634" s="85"/>
      <c r="Y634" s="85"/>
      <c r="Z634" s="85"/>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c r="BL634" s="85"/>
      <c r="BM634" s="85"/>
      <c r="BN634" s="85"/>
      <c r="BO634" s="85"/>
      <c r="BP634" s="85"/>
      <c r="BQ634" s="85"/>
      <c r="BR634" s="85"/>
      <c r="BS634" s="85"/>
      <c r="BT634" s="85"/>
      <c r="BU634" s="85"/>
      <c r="BV634" s="85"/>
      <c r="BW634" s="85"/>
      <c r="BX634" s="85"/>
      <c r="BY634" s="85"/>
      <c r="BZ634" s="85"/>
      <c r="CA634" s="85"/>
      <c r="CB634" s="85"/>
      <c r="CC634" s="85"/>
      <c r="CD634" s="85"/>
      <c r="CE634" s="85"/>
      <c r="CF634" s="85"/>
      <c r="CG634" s="85"/>
      <c r="CH634" s="85"/>
      <c r="CI634" s="85"/>
      <c r="CJ634" s="85"/>
      <c r="CK634" s="85"/>
      <c r="CL634" s="85"/>
      <c r="CM634" s="85"/>
    </row>
    <row r="635" spans="1:91" s="88" customFormat="1">
      <c r="A635" s="86"/>
      <c r="B635" s="87"/>
      <c r="F635" s="89"/>
      <c r="G635" s="87"/>
      <c r="H635" s="87"/>
      <c r="I635" s="87"/>
      <c r="J635" s="87"/>
      <c r="K635" s="87"/>
      <c r="L635" s="87"/>
      <c r="M635" s="87"/>
      <c r="N635" s="87"/>
      <c r="O635" s="87"/>
      <c r="P635" s="87"/>
      <c r="Q635" s="87"/>
      <c r="R635" s="87"/>
      <c r="S635" s="87"/>
      <c r="U635" s="90"/>
      <c r="V635" s="85"/>
      <c r="W635" s="85"/>
      <c r="X635" s="85"/>
      <c r="Y635" s="85"/>
      <c r="Z635" s="85"/>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c r="BL635" s="85"/>
      <c r="BM635" s="85"/>
      <c r="BN635" s="85"/>
      <c r="BO635" s="85"/>
      <c r="BP635" s="85"/>
      <c r="BQ635" s="85"/>
      <c r="BR635" s="85"/>
      <c r="BS635" s="85"/>
      <c r="BT635" s="85"/>
      <c r="BU635" s="85"/>
      <c r="BV635" s="85"/>
      <c r="BW635" s="85"/>
      <c r="BX635" s="85"/>
      <c r="BY635" s="85"/>
      <c r="BZ635" s="85"/>
      <c r="CA635" s="85"/>
      <c r="CB635" s="85"/>
      <c r="CC635" s="85"/>
      <c r="CD635" s="85"/>
      <c r="CE635" s="85"/>
      <c r="CF635" s="85"/>
      <c r="CG635" s="85"/>
      <c r="CH635" s="85"/>
      <c r="CI635" s="85"/>
      <c r="CJ635" s="85"/>
      <c r="CK635" s="85"/>
      <c r="CL635" s="85"/>
      <c r="CM635" s="85"/>
    </row>
    <row r="636" spans="1:91" s="88" customFormat="1">
      <c r="A636" s="86"/>
      <c r="B636" s="87"/>
      <c r="F636" s="89"/>
      <c r="G636" s="87"/>
      <c r="H636" s="87"/>
      <c r="I636" s="87"/>
      <c r="J636" s="87"/>
      <c r="K636" s="87"/>
      <c r="L636" s="87"/>
      <c r="M636" s="87"/>
      <c r="N636" s="87"/>
      <c r="O636" s="87"/>
      <c r="P636" s="87"/>
      <c r="Q636" s="87"/>
      <c r="R636" s="87"/>
      <c r="S636" s="87"/>
      <c r="U636" s="90"/>
      <c r="V636" s="85"/>
      <c r="W636" s="85"/>
      <c r="X636" s="85"/>
      <c r="Y636" s="85"/>
      <c r="Z636" s="85"/>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c r="BL636" s="85"/>
      <c r="BM636" s="85"/>
      <c r="BN636" s="85"/>
      <c r="BO636" s="85"/>
      <c r="BP636" s="85"/>
      <c r="BQ636" s="85"/>
      <c r="BR636" s="85"/>
      <c r="BS636" s="85"/>
      <c r="BT636" s="85"/>
      <c r="BU636" s="85"/>
      <c r="BV636" s="85"/>
      <c r="BW636" s="85"/>
      <c r="BX636" s="85"/>
      <c r="BY636" s="85"/>
      <c r="BZ636" s="85"/>
      <c r="CA636" s="85"/>
      <c r="CB636" s="85"/>
      <c r="CC636" s="85"/>
      <c r="CD636" s="85"/>
      <c r="CE636" s="85"/>
      <c r="CF636" s="85"/>
      <c r="CG636" s="85"/>
      <c r="CH636" s="85"/>
      <c r="CI636" s="85"/>
      <c r="CJ636" s="85"/>
      <c r="CK636" s="85"/>
      <c r="CL636" s="85"/>
      <c r="CM636" s="85"/>
    </row>
    <row r="637" spans="1:91" s="88" customFormat="1">
      <c r="A637" s="86"/>
      <c r="B637" s="87"/>
      <c r="F637" s="89"/>
      <c r="G637" s="87"/>
      <c r="H637" s="87"/>
      <c r="I637" s="87"/>
      <c r="J637" s="87"/>
      <c r="K637" s="87"/>
      <c r="L637" s="87"/>
      <c r="M637" s="87"/>
      <c r="N637" s="87"/>
      <c r="O637" s="87"/>
      <c r="P637" s="87"/>
      <c r="Q637" s="87"/>
      <c r="R637" s="87"/>
      <c r="S637" s="87"/>
      <c r="U637" s="90"/>
      <c r="V637" s="85"/>
      <c r="W637" s="85"/>
      <c r="X637" s="85"/>
      <c r="Y637" s="85"/>
      <c r="Z637" s="85"/>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c r="BL637" s="85"/>
      <c r="BM637" s="85"/>
      <c r="BN637" s="85"/>
      <c r="BO637" s="85"/>
      <c r="BP637" s="85"/>
      <c r="BQ637" s="85"/>
      <c r="BR637" s="85"/>
      <c r="BS637" s="85"/>
      <c r="BT637" s="85"/>
      <c r="BU637" s="85"/>
      <c r="BV637" s="85"/>
      <c r="BW637" s="85"/>
      <c r="BX637" s="85"/>
      <c r="BY637" s="85"/>
      <c r="BZ637" s="85"/>
      <c r="CA637" s="85"/>
      <c r="CB637" s="85"/>
      <c r="CC637" s="85"/>
      <c r="CD637" s="85"/>
      <c r="CE637" s="85"/>
      <c r="CF637" s="85"/>
      <c r="CG637" s="85"/>
      <c r="CH637" s="85"/>
      <c r="CI637" s="85"/>
      <c r="CJ637" s="85"/>
      <c r="CK637" s="85"/>
      <c r="CL637" s="85"/>
      <c r="CM637" s="85"/>
    </row>
    <row r="638" spans="1:91" s="88" customFormat="1">
      <c r="A638" s="86"/>
      <c r="B638" s="87"/>
      <c r="F638" s="89"/>
      <c r="G638" s="87"/>
      <c r="H638" s="87"/>
      <c r="I638" s="87"/>
      <c r="J638" s="87"/>
      <c r="K638" s="87"/>
      <c r="L638" s="87"/>
      <c r="M638" s="87"/>
      <c r="N638" s="87"/>
      <c r="O638" s="87"/>
      <c r="P638" s="87"/>
      <c r="Q638" s="87"/>
      <c r="R638" s="87"/>
      <c r="S638" s="87"/>
      <c r="U638" s="90"/>
      <c r="V638" s="85"/>
      <c r="W638" s="85"/>
      <c r="X638" s="85"/>
      <c r="Y638" s="85"/>
      <c r="Z638" s="85"/>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c r="BL638" s="85"/>
      <c r="BM638" s="85"/>
      <c r="BN638" s="85"/>
      <c r="BO638" s="85"/>
      <c r="BP638" s="85"/>
      <c r="BQ638" s="85"/>
      <c r="BR638" s="85"/>
      <c r="BS638" s="85"/>
      <c r="BT638" s="85"/>
      <c r="BU638" s="85"/>
      <c r="BV638" s="85"/>
      <c r="BW638" s="85"/>
      <c r="BX638" s="85"/>
      <c r="BY638" s="85"/>
      <c r="BZ638" s="85"/>
      <c r="CA638" s="85"/>
      <c r="CB638" s="85"/>
      <c r="CC638" s="85"/>
      <c r="CD638" s="85"/>
      <c r="CE638" s="85"/>
      <c r="CF638" s="85"/>
      <c r="CG638" s="85"/>
      <c r="CH638" s="85"/>
      <c r="CI638" s="85"/>
      <c r="CJ638" s="85"/>
      <c r="CK638" s="85"/>
      <c r="CL638" s="85"/>
      <c r="CM638" s="85"/>
    </row>
    <row r="639" spans="1:91" s="88" customFormat="1">
      <c r="A639" s="86"/>
      <c r="B639" s="87"/>
      <c r="F639" s="89"/>
      <c r="G639" s="87"/>
      <c r="H639" s="87"/>
      <c r="I639" s="87"/>
      <c r="J639" s="87"/>
      <c r="K639" s="87"/>
      <c r="L639" s="87"/>
      <c r="M639" s="87"/>
      <c r="N639" s="87"/>
      <c r="O639" s="87"/>
      <c r="P639" s="87"/>
      <c r="Q639" s="87"/>
      <c r="R639" s="87"/>
      <c r="S639" s="87"/>
      <c r="U639" s="90"/>
      <c r="V639" s="85"/>
      <c r="W639" s="85"/>
      <c r="X639" s="85"/>
      <c r="Y639" s="85"/>
      <c r="Z639" s="85"/>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c r="BL639" s="85"/>
      <c r="BM639" s="85"/>
      <c r="BN639" s="85"/>
      <c r="BO639" s="85"/>
      <c r="BP639" s="85"/>
      <c r="BQ639" s="85"/>
      <c r="BR639" s="85"/>
      <c r="BS639" s="85"/>
      <c r="BT639" s="85"/>
      <c r="BU639" s="85"/>
      <c r="BV639" s="85"/>
      <c r="BW639" s="85"/>
      <c r="BX639" s="85"/>
      <c r="BY639" s="85"/>
      <c r="BZ639" s="85"/>
      <c r="CA639" s="85"/>
      <c r="CB639" s="85"/>
      <c r="CC639" s="85"/>
      <c r="CD639" s="85"/>
      <c r="CE639" s="85"/>
      <c r="CF639" s="85"/>
      <c r="CG639" s="85"/>
      <c r="CH639" s="85"/>
      <c r="CI639" s="85"/>
      <c r="CJ639" s="85"/>
      <c r="CK639" s="85"/>
      <c r="CL639" s="85"/>
      <c r="CM639" s="85"/>
    </row>
    <row r="640" spans="1:91" s="88" customFormat="1">
      <c r="A640" s="86"/>
      <c r="B640" s="87"/>
      <c r="F640" s="89"/>
      <c r="G640" s="87"/>
      <c r="H640" s="87"/>
      <c r="I640" s="87"/>
      <c r="J640" s="87"/>
      <c r="K640" s="87"/>
      <c r="L640" s="87"/>
      <c r="M640" s="87"/>
      <c r="N640" s="87"/>
      <c r="O640" s="87"/>
      <c r="P640" s="87"/>
      <c r="Q640" s="87"/>
      <c r="R640" s="87"/>
      <c r="S640" s="87"/>
      <c r="U640" s="90"/>
      <c r="V640" s="85"/>
      <c r="W640" s="85"/>
      <c r="X640" s="85"/>
      <c r="Y640" s="85"/>
      <c r="Z640" s="85"/>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c r="BL640" s="85"/>
      <c r="BM640" s="85"/>
      <c r="BN640" s="85"/>
      <c r="BO640" s="85"/>
      <c r="BP640" s="85"/>
      <c r="BQ640" s="85"/>
      <c r="BR640" s="85"/>
      <c r="BS640" s="85"/>
      <c r="BT640" s="85"/>
      <c r="BU640" s="85"/>
      <c r="BV640" s="85"/>
      <c r="BW640" s="85"/>
      <c r="BX640" s="85"/>
      <c r="BY640" s="85"/>
      <c r="BZ640" s="85"/>
      <c r="CA640" s="85"/>
      <c r="CB640" s="85"/>
      <c r="CC640" s="85"/>
      <c r="CD640" s="85"/>
      <c r="CE640" s="85"/>
      <c r="CF640" s="85"/>
      <c r="CG640" s="85"/>
      <c r="CH640" s="85"/>
      <c r="CI640" s="85"/>
      <c r="CJ640" s="85"/>
      <c r="CK640" s="85"/>
      <c r="CL640" s="85"/>
      <c r="CM640" s="85"/>
    </row>
    <row r="641" spans="1:91" s="88" customFormat="1">
      <c r="A641" s="86"/>
      <c r="B641" s="87"/>
      <c r="F641" s="89"/>
      <c r="G641" s="87"/>
      <c r="H641" s="87"/>
      <c r="I641" s="87"/>
      <c r="J641" s="87"/>
      <c r="K641" s="87"/>
      <c r="L641" s="87"/>
      <c r="M641" s="87"/>
      <c r="N641" s="87"/>
      <c r="O641" s="87"/>
      <c r="P641" s="87"/>
      <c r="Q641" s="87"/>
      <c r="R641" s="87"/>
      <c r="S641" s="87"/>
      <c r="U641" s="90"/>
      <c r="V641" s="85"/>
      <c r="W641" s="85"/>
      <c r="X641" s="85"/>
      <c r="Y641" s="85"/>
      <c r="Z641" s="85"/>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c r="BL641" s="85"/>
      <c r="BM641" s="85"/>
      <c r="BN641" s="85"/>
      <c r="BO641" s="85"/>
      <c r="BP641" s="85"/>
      <c r="BQ641" s="85"/>
      <c r="BR641" s="85"/>
      <c r="BS641" s="85"/>
      <c r="BT641" s="85"/>
      <c r="BU641" s="85"/>
      <c r="BV641" s="85"/>
      <c r="BW641" s="85"/>
      <c r="BX641" s="85"/>
      <c r="BY641" s="85"/>
      <c r="BZ641" s="85"/>
      <c r="CA641" s="85"/>
      <c r="CB641" s="85"/>
      <c r="CC641" s="85"/>
      <c r="CD641" s="85"/>
      <c r="CE641" s="85"/>
      <c r="CF641" s="85"/>
      <c r="CG641" s="85"/>
      <c r="CH641" s="85"/>
      <c r="CI641" s="85"/>
      <c r="CJ641" s="85"/>
      <c r="CK641" s="85"/>
      <c r="CL641" s="85"/>
      <c r="CM641" s="85"/>
    </row>
    <row r="642" spans="1:91" s="88" customFormat="1">
      <c r="A642" s="86"/>
      <c r="B642" s="87"/>
      <c r="F642" s="89"/>
      <c r="G642" s="87"/>
      <c r="H642" s="87"/>
      <c r="I642" s="87"/>
      <c r="J642" s="87"/>
      <c r="K642" s="87"/>
      <c r="L642" s="87"/>
      <c r="M642" s="87"/>
      <c r="N642" s="87"/>
      <c r="O642" s="87"/>
      <c r="P642" s="87"/>
      <c r="Q642" s="87"/>
      <c r="R642" s="87"/>
      <c r="S642" s="87"/>
      <c r="U642" s="90"/>
      <c r="V642" s="85"/>
      <c r="W642" s="85"/>
      <c r="X642" s="85"/>
      <c r="Y642" s="85"/>
      <c r="Z642" s="85"/>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c r="BL642" s="85"/>
      <c r="BM642" s="85"/>
      <c r="BN642" s="85"/>
      <c r="BO642" s="85"/>
      <c r="BP642" s="85"/>
      <c r="BQ642" s="85"/>
      <c r="BR642" s="85"/>
      <c r="BS642" s="85"/>
      <c r="BT642" s="85"/>
      <c r="BU642" s="85"/>
      <c r="BV642" s="85"/>
      <c r="BW642" s="85"/>
      <c r="BX642" s="85"/>
      <c r="BY642" s="85"/>
      <c r="BZ642" s="85"/>
      <c r="CA642" s="85"/>
      <c r="CB642" s="85"/>
      <c r="CC642" s="85"/>
      <c r="CD642" s="85"/>
      <c r="CE642" s="85"/>
      <c r="CF642" s="85"/>
      <c r="CG642" s="85"/>
      <c r="CH642" s="85"/>
      <c r="CI642" s="85"/>
      <c r="CJ642" s="85"/>
      <c r="CK642" s="85"/>
      <c r="CL642" s="85"/>
      <c r="CM642" s="85"/>
    </row>
    <row r="643" spans="1:91" s="88" customFormat="1">
      <c r="A643" s="86"/>
      <c r="B643" s="87"/>
      <c r="F643" s="89"/>
      <c r="G643" s="87"/>
      <c r="H643" s="87"/>
      <c r="I643" s="87"/>
      <c r="J643" s="87"/>
      <c r="K643" s="87"/>
      <c r="L643" s="87"/>
      <c r="M643" s="87"/>
      <c r="N643" s="87"/>
      <c r="O643" s="87"/>
      <c r="P643" s="87"/>
      <c r="Q643" s="87"/>
      <c r="R643" s="87"/>
      <c r="S643" s="87"/>
      <c r="U643" s="90"/>
      <c r="V643" s="85"/>
      <c r="W643" s="85"/>
      <c r="X643" s="85"/>
      <c r="Y643" s="85"/>
      <c r="Z643" s="85"/>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c r="BL643" s="85"/>
      <c r="BM643" s="85"/>
      <c r="BN643" s="85"/>
      <c r="BO643" s="85"/>
      <c r="BP643" s="85"/>
      <c r="BQ643" s="85"/>
      <c r="BR643" s="85"/>
      <c r="BS643" s="85"/>
      <c r="BT643" s="85"/>
      <c r="BU643" s="85"/>
      <c r="BV643" s="85"/>
      <c r="BW643" s="85"/>
      <c r="BX643" s="85"/>
      <c r="BY643" s="85"/>
      <c r="BZ643" s="85"/>
      <c r="CA643" s="85"/>
      <c r="CB643" s="85"/>
      <c r="CC643" s="85"/>
      <c r="CD643" s="85"/>
      <c r="CE643" s="85"/>
      <c r="CF643" s="85"/>
      <c r="CG643" s="85"/>
      <c r="CH643" s="85"/>
      <c r="CI643" s="85"/>
      <c r="CJ643" s="85"/>
      <c r="CK643" s="85"/>
      <c r="CL643" s="85"/>
      <c r="CM643" s="85"/>
    </row>
    <row r="644" spans="1:91" s="88" customFormat="1">
      <c r="A644" s="86"/>
      <c r="B644" s="87"/>
      <c r="F644" s="89"/>
      <c r="G644" s="87"/>
      <c r="H644" s="87"/>
      <c r="I644" s="87"/>
      <c r="J644" s="87"/>
      <c r="K644" s="87"/>
      <c r="L644" s="87"/>
      <c r="M644" s="87"/>
      <c r="N644" s="87"/>
      <c r="O644" s="87"/>
      <c r="P644" s="87"/>
      <c r="Q644" s="87"/>
      <c r="R644" s="87"/>
      <c r="S644" s="87"/>
      <c r="U644" s="90"/>
      <c r="V644" s="85"/>
      <c r="W644" s="85"/>
      <c r="X644" s="85"/>
      <c r="Y644" s="85"/>
      <c r="Z644" s="85"/>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c r="BL644" s="85"/>
      <c r="BM644" s="85"/>
      <c r="BN644" s="85"/>
      <c r="BO644" s="85"/>
      <c r="BP644" s="85"/>
      <c r="BQ644" s="85"/>
      <c r="BR644" s="85"/>
      <c r="BS644" s="85"/>
      <c r="BT644" s="85"/>
      <c r="BU644" s="85"/>
      <c r="BV644" s="85"/>
      <c r="BW644" s="85"/>
      <c r="BX644" s="85"/>
      <c r="BY644" s="85"/>
      <c r="BZ644" s="85"/>
      <c r="CA644" s="85"/>
      <c r="CB644" s="85"/>
      <c r="CC644" s="85"/>
      <c r="CD644" s="85"/>
      <c r="CE644" s="85"/>
      <c r="CF644" s="85"/>
      <c r="CG644" s="85"/>
      <c r="CH644" s="85"/>
      <c r="CI644" s="85"/>
      <c r="CJ644" s="85"/>
      <c r="CK644" s="85"/>
      <c r="CL644" s="85"/>
      <c r="CM644" s="85"/>
    </row>
    <row r="645" spans="1:91" s="88" customFormat="1">
      <c r="A645" s="86"/>
      <c r="B645" s="87"/>
      <c r="F645" s="89"/>
      <c r="G645" s="87"/>
      <c r="H645" s="87"/>
      <c r="I645" s="87"/>
      <c r="J645" s="87"/>
      <c r="K645" s="87"/>
      <c r="L645" s="87"/>
      <c r="M645" s="87"/>
      <c r="N645" s="87"/>
      <c r="O645" s="87"/>
      <c r="P645" s="87"/>
      <c r="Q645" s="87"/>
      <c r="R645" s="87"/>
      <c r="S645" s="87"/>
      <c r="U645" s="90"/>
      <c r="V645" s="85"/>
      <c r="W645" s="85"/>
      <c r="X645" s="85"/>
      <c r="Y645" s="85"/>
      <c r="Z645" s="85"/>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c r="BL645" s="85"/>
      <c r="BM645" s="85"/>
      <c r="BN645" s="85"/>
      <c r="BO645" s="85"/>
      <c r="BP645" s="85"/>
      <c r="BQ645" s="85"/>
      <c r="BR645" s="85"/>
      <c r="BS645" s="85"/>
      <c r="BT645" s="85"/>
      <c r="BU645" s="85"/>
      <c r="BV645" s="85"/>
      <c r="BW645" s="85"/>
      <c r="BX645" s="85"/>
      <c r="BY645" s="85"/>
      <c r="BZ645" s="85"/>
      <c r="CA645" s="85"/>
      <c r="CB645" s="85"/>
      <c r="CC645" s="85"/>
      <c r="CD645" s="85"/>
      <c r="CE645" s="85"/>
      <c r="CF645" s="85"/>
      <c r="CG645" s="85"/>
      <c r="CH645" s="85"/>
      <c r="CI645" s="85"/>
      <c r="CJ645" s="85"/>
      <c r="CK645" s="85"/>
      <c r="CL645" s="85"/>
      <c r="CM645" s="85"/>
    </row>
    <row r="646" spans="1:91" s="88" customFormat="1">
      <c r="A646" s="86"/>
      <c r="B646" s="87"/>
      <c r="F646" s="89"/>
      <c r="G646" s="87"/>
      <c r="H646" s="87"/>
      <c r="I646" s="87"/>
      <c r="J646" s="87"/>
      <c r="K646" s="87"/>
      <c r="L646" s="87"/>
      <c r="M646" s="87"/>
      <c r="N646" s="87"/>
      <c r="O646" s="87"/>
      <c r="P646" s="87"/>
      <c r="Q646" s="87"/>
      <c r="R646" s="87"/>
      <c r="S646" s="87"/>
      <c r="U646" s="90"/>
      <c r="V646" s="85"/>
      <c r="W646" s="85"/>
      <c r="X646" s="85"/>
      <c r="Y646" s="85"/>
      <c r="Z646" s="85"/>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c r="BL646" s="85"/>
      <c r="BM646" s="85"/>
      <c r="BN646" s="85"/>
      <c r="BO646" s="85"/>
      <c r="BP646" s="85"/>
      <c r="BQ646" s="85"/>
      <c r="BR646" s="85"/>
      <c r="BS646" s="85"/>
      <c r="BT646" s="85"/>
      <c r="BU646" s="85"/>
      <c r="BV646" s="85"/>
      <c r="BW646" s="85"/>
      <c r="BX646" s="85"/>
      <c r="BY646" s="85"/>
      <c r="BZ646" s="85"/>
      <c r="CA646" s="85"/>
      <c r="CB646" s="85"/>
      <c r="CC646" s="85"/>
      <c r="CD646" s="85"/>
      <c r="CE646" s="85"/>
      <c r="CF646" s="85"/>
      <c r="CG646" s="85"/>
      <c r="CH646" s="85"/>
      <c r="CI646" s="85"/>
      <c r="CJ646" s="85"/>
      <c r="CK646" s="85"/>
      <c r="CL646" s="85"/>
      <c r="CM646" s="85"/>
    </row>
    <row r="647" spans="1:91" s="88" customFormat="1">
      <c r="A647" s="86"/>
      <c r="B647" s="87"/>
      <c r="F647" s="89"/>
      <c r="G647" s="87"/>
      <c r="H647" s="87"/>
      <c r="I647" s="87"/>
      <c r="J647" s="87"/>
      <c r="K647" s="87"/>
      <c r="L647" s="87"/>
      <c r="M647" s="87"/>
      <c r="N647" s="87"/>
      <c r="O647" s="87"/>
      <c r="P647" s="87"/>
      <c r="Q647" s="87"/>
      <c r="R647" s="87"/>
      <c r="S647" s="87"/>
      <c r="U647" s="90"/>
      <c r="V647" s="85"/>
      <c r="W647" s="85"/>
      <c r="X647" s="85"/>
      <c r="Y647" s="85"/>
      <c r="Z647" s="85"/>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c r="BL647" s="85"/>
      <c r="BM647" s="85"/>
      <c r="BN647" s="85"/>
      <c r="BO647" s="85"/>
      <c r="BP647" s="85"/>
      <c r="BQ647" s="85"/>
      <c r="BR647" s="85"/>
      <c r="BS647" s="85"/>
      <c r="BT647" s="85"/>
      <c r="BU647" s="85"/>
      <c r="BV647" s="85"/>
      <c r="BW647" s="85"/>
      <c r="BX647" s="85"/>
      <c r="BY647" s="85"/>
      <c r="BZ647" s="85"/>
      <c r="CA647" s="85"/>
      <c r="CB647" s="85"/>
      <c r="CC647" s="85"/>
      <c r="CD647" s="85"/>
      <c r="CE647" s="85"/>
      <c r="CF647" s="85"/>
      <c r="CG647" s="85"/>
      <c r="CH647" s="85"/>
      <c r="CI647" s="85"/>
      <c r="CJ647" s="85"/>
      <c r="CK647" s="85"/>
      <c r="CL647" s="85"/>
      <c r="CM647" s="85"/>
    </row>
    <row r="648" spans="1:91" s="88" customFormat="1">
      <c r="A648" s="86"/>
      <c r="B648" s="87"/>
      <c r="F648" s="89"/>
      <c r="G648" s="87"/>
      <c r="H648" s="87"/>
      <c r="I648" s="87"/>
      <c r="J648" s="87"/>
      <c r="K648" s="87"/>
      <c r="L648" s="87"/>
      <c r="M648" s="87"/>
      <c r="N648" s="87"/>
      <c r="O648" s="87"/>
      <c r="P648" s="87"/>
      <c r="Q648" s="87"/>
      <c r="R648" s="87"/>
      <c r="S648" s="87"/>
      <c r="U648" s="90"/>
      <c r="V648" s="85"/>
      <c r="W648" s="85"/>
      <c r="X648" s="85"/>
      <c r="Y648" s="85"/>
      <c r="Z648" s="85"/>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c r="BL648" s="85"/>
      <c r="BM648" s="85"/>
      <c r="BN648" s="85"/>
      <c r="BO648" s="85"/>
      <c r="BP648" s="85"/>
      <c r="BQ648" s="85"/>
      <c r="BR648" s="85"/>
      <c r="BS648" s="85"/>
      <c r="BT648" s="85"/>
      <c r="BU648" s="85"/>
      <c r="BV648" s="85"/>
      <c r="BW648" s="85"/>
      <c r="BX648" s="85"/>
      <c r="BY648" s="85"/>
      <c r="BZ648" s="85"/>
      <c r="CA648" s="85"/>
      <c r="CB648" s="85"/>
      <c r="CC648" s="85"/>
      <c r="CD648" s="85"/>
      <c r="CE648" s="85"/>
      <c r="CF648" s="85"/>
      <c r="CG648" s="85"/>
      <c r="CH648" s="85"/>
      <c r="CI648" s="85"/>
      <c r="CJ648" s="85"/>
      <c r="CK648" s="85"/>
      <c r="CL648" s="85"/>
      <c r="CM648" s="85"/>
    </row>
    <row r="649" spans="1:91" s="88" customFormat="1">
      <c r="A649" s="86"/>
      <c r="B649" s="87"/>
      <c r="F649" s="89"/>
      <c r="G649" s="87"/>
      <c r="H649" s="87"/>
      <c r="I649" s="87"/>
      <c r="J649" s="87"/>
      <c r="K649" s="87"/>
      <c r="L649" s="87"/>
      <c r="M649" s="87"/>
      <c r="N649" s="87"/>
      <c r="O649" s="87"/>
      <c r="P649" s="87"/>
      <c r="Q649" s="87"/>
      <c r="R649" s="87"/>
      <c r="S649" s="87"/>
      <c r="U649" s="90"/>
      <c r="V649" s="85"/>
      <c r="W649" s="85"/>
      <c r="X649" s="85"/>
      <c r="Y649" s="85"/>
      <c r="Z649" s="85"/>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c r="BL649" s="85"/>
      <c r="BM649" s="85"/>
      <c r="BN649" s="85"/>
      <c r="BO649" s="85"/>
      <c r="BP649" s="85"/>
      <c r="BQ649" s="85"/>
      <c r="BR649" s="85"/>
      <c r="BS649" s="85"/>
      <c r="BT649" s="85"/>
      <c r="BU649" s="85"/>
      <c r="BV649" s="85"/>
      <c r="BW649" s="85"/>
      <c r="BX649" s="85"/>
      <c r="BY649" s="85"/>
      <c r="BZ649" s="85"/>
      <c r="CA649" s="85"/>
      <c r="CB649" s="85"/>
      <c r="CC649" s="85"/>
      <c r="CD649" s="85"/>
      <c r="CE649" s="85"/>
      <c r="CF649" s="85"/>
      <c r="CG649" s="85"/>
      <c r="CH649" s="85"/>
      <c r="CI649" s="85"/>
      <c r="CJ649" s="85"/>
      <c r="CK649" s="85"/>
      <c r="CL649" s="85"/>
      <c r="CM649" s="85"/>
    </row>
    <row r="650" spans="1:91" s="88" customFormat="1">
      <c r="A650" s="86"/>
      <c r="B650" s="87"/>
      <c r="F650" s="89"/>
      <c r="G650" s="87"/>
      <c r="H650" s="87"/>
      <c r="I650" s="87"/>
      <c r="J650" s="87"/>
      <c r="K650" s="87"/>
      <c r="L650" s="87"/>
      <c r="M650" s="87"/>
      <c r="N650" s="87"/>
      <c r="O650" s="87"/>
      <c r="P650" s="87"/>
      <c r="Q650" s="87"/>
      <c r="R650" s="87"/>
      <c r="S650" s="87"/>
      <c r="U650" s="90"/>
      <c r="V650" s="85"/>
      <c r="W650" s="85"/>
      <c r="X650" s="85"/>
      <c r="Y650" s="85"/>
      <c r="Z650" s="85"/>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c r="BL650" s="85"/>
      <c r="BM650" s="85"/>
      <c r="BN650" s="85"/>
      <c r="BO650" s="85"/>
      <c r="BP650" s="85"/>
      <c r="BQ650" s="85"/>
      <c r="BR650" s="85"/>
      <c r="BS650" s="85"/>
      <c r="BT650" s="85"/>
      <c r="BU650" s="85"/>
      <c r="BV650" s="85"/>
      <c r="BW650" s="85"/>
      <c r="BX650" s="85"/>
      <c r="BY650" s="85"/>
      <c r="BZ650" s="85"/>
      <c r="CA650" s="85"/>
      <c r="CB650" s="85"/>
      <c r="CC650" s="85"/>
      <c r="CD650" s="85"/>
      <c r="CE650" s="85"/>
      <c r="CF650" s="85"/>
      <c r="CG650" s="85"/>
      <c r="CH650" s="85"/>
      <c r="CI650" s="85"/>
      <c r="CJ650" s="85"/>
      <c r="CK650" s="85"/>
      <c r="CL650" s="85"/>
      <c r="CM650" s="85"/>
    </row>
    <row r="651" spans="1:91" s="88" customFormat="1">
      <c r="A651" s="86"/>
      <c r="B651" s="87"/>
      <c r="F651" s="89"/>
      <c r="G651" s="87"/>
      <c r="H651" s="87"/>
      <c r="I651" s="87"/>
      <c r="J651" s="87"/>
      <c r="K651" s="87"/>
      <c r="L651" s="87"/>
      <c r="M651" s="87"/>
      <c r="N651" s="87"/>
      <c r="O651" s="87"/>
      <c r="P651" s="87"/>
      <c r="Q651" s="87"/>
      <c r="R651" s="87"/>
      <c r="S651" s="87"/>
      <c r="U651" s="90"/>
      <c r="V651" s="85"/>
      <c r="W651" s="85"/>
      <c r="X651" s="85"/>
      <c r="Y651" s="85"/>
      <c r="Z651" s="85"/>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c r="BL651" s="85"/>
      <c r="BM651" s="85"/>
      <c r="BN651" s="85"/>
      <c r="BO651" s="85"/>
      <c r="BP651" s="85"/>
      <c r="BQ651" s="85"/>
      <c r="BR651" s="85"/>
      <c r="BS651" s="85"/>
      <c r="BT651" s="85"/>
      <c r="BU651" s="85"/>
      <c r="BV651" s="85"/>
      <c r="BW651" s="85"/>
      <c r="BX651" s="85"/>
      <c r="BY651" s="85"/>
      <c r="BZ651" s="85"/>
      <c r="CA651" s="85"/>
      <c r="CB651" s="85"/>
      <c r="CC651" s="85"/>
      <c r="CD651" s="85"/>
      <c r="CE651" s="85"/>
      <c r="CF651" s="85"/>
      <c r="CG651" s="85"/>
      <c r="CH651" s="85"/>
      <c r="CI651" s="85"/>
      <c r="CJ651" s="85"/>
      <c r="CK651" s="85"/>
      <c r="CL651" s="85"/>
      <c r="CM651" s="85"/>
    </row>
    <row r="652" spans="1:91" s="88" customFormat="1">
      <c r="A652" s="86"/>
      <c r="B652" s="87"/>
      <c r="F652" s="89"/>
      <c r="G652" s="87"/>
      <c r="H652" s="87"/>
      <c r="I652" s="87"/>
      <c r="J652" s="87"/>
      <c r="K652" s="87"/>
      <c r="L652" s="87"/>
      <c r="M652" s="87"/>
      <c r="N652" s="87"/>
      <c r="O652" s="87"/>
      <c r="P652" s="87"/>
      <c r="Q652" s="87"/>
      <c r="R652" s="87"/>
      <c r="S652" s="87"/>
      <c r="U652" s="90"/>
      <c r="V652" s="85"/>
      <c r="W652" s="85"/>
      <c r="X652" s="85"/>
      <c r="Y652" s="85"/>
      <c r="Z652" s="85"/>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c r="BL652" s="85"/>
      <c r="BM652" s="85"/>
      <c r="BN652" s="85"/>
      <c r="BO652" s="85"/>
      <c r="BP652" s="85"/>
      <c r="BQ652" s="85"/>
      <c r="BR652" s="85"/>
      <c r="BS652" s="85"/>
      <c r="BT652" s="85"/>
      <c r="BU652" s="85"/>
      <c r="BV652" s="85"/>
      <c r="BW652" s="85"/>
      <c r="BX652" s="85"/>
      <c r="BY652" s="85"/>
      <c r="BZ652" s="85"/>
      <c r="CA652" s="85"/>
      <c r="CB652" s="85"/>
      <c r="CC652" s="85"/>
      <c r="CD652" s="85"/>
      <c r="CE652" s="85"/>
      <c r="CF652" s="85"/>
      <c r="CG652" s="85"/>
      <c r="CH652" s="85"/>
      <c r="CI652" s="85"/>
      <c r="CJ652" s="85"/>
      <c r="CK652" s="85"/>
      <c r="CL652" s="85"/>
      <c r="CM652" s="85"/>
    </row>
    <row r="653" spans="1:91" s="88" customFormat="1">
      <c r="A653" s="86"/>
      <c r="B653" s="87"/>
      <c r="F653" s="89"/>
      <c r="G653" s="87"/>
      <c r="H653" s="87"/>
      <c r="I653" s="87"/>
      <c r="J653" s="87"/>
      <c r="K653" s="87"/>
      <c r="L653" s="87"/>
      <c r="M653" s="87"/>
      <c r="N653" s="87"/>
      <c r="O653" s="87"/>
      <c r="P653" s="87"/>
      <c r="Q653" s="87"/>
      <c r="R653" s="87"/>
      <c r="S653" s="87"/>
      <c r="U653" s="90"/>
      <c r="V653" s="85"/>
      <c r="W653" s="85"/>
      <c r="X653" s="85"/>
      <c r="Y653" s="85"/>
      <c r="Z653" s="85"/>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c r="BL653" s="85"/>
      <c r="BM653" s="85"/>
      <c r="BN653" s="85"/>
      <c r="BO653" s="85"/>
      <c r="BP653" s="85"/>
      <c r="BQ653" s="85"/>
      <c r="BR653" s="85"/>
      <c r="BS653" s="85"/>
      <c r="BT653" s="85"/>
      <c r="BU653" s="85"/>
      <c r="BV653" s="85"/>
      <c r="BW653" s="85"/>
      <c r="BX653" s="85"/>
      <c r="BY653" s="85"/>
      <c r="BZ653" s="85"/>
      <c r="CA653" s="85"/>
      <c r="CB653" s="85"/>
      <c r="CC653" s="85"/>
      <c r="CD653" s="85"/>
      <c r="CE653" s="85"/>
      <c r="CF653" s="85"/>
      <c r="CG653" s="85"/>
      <c r="CH653" s="85"/>
      <c r="CI653" s="85"/>
      <c r="CJ653" s="85"/>
      <c r="CK653" s="85"/>
      <c r="CL653" s="85"/>
      <c r="CM653" s="85"/>
    </row>
    <row r="654" spans="1:91" s="88" customFormat="1">
      <c r="A654" s="86"/>
      <c r="B654" s="87"/>
      <c r="F654" s="89"/>
      <c r="G654" s="87"/>
      <c r="H654" s="87"/>
      <c r="I654" s="87"/>
      <c r="J654" s="87"/>
      <c r="K654" s="87"/>
      <c r="L654" s="87"/>
      <c r="M654" s="87"/>
      <c r="N654" s="87"/>
      <c r="O654" s="87"/>
      <c r="P654" s="87"/>
      <c r="Q654" s="87"/>
      <c r="R654" s="87"/>
      <c r="S654" s="87"/>
      <c r="U654" s="90"/>
      <c r="V654" s="85"/>
      <c r="W654" s="85"/>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c r="BL654" s="85"/>
      <c r="BM654" s="85"/>
      <c r="BN654" s="85"/>
      <c r="BO654" s="85"/>
      <c r="BP654" s="85"/>
      <c r="BQ654" s="85"/>
      <c r="BR654" s="85"/>
      <c r="BS654" s="85"/>
      <c r="BT654" s="85"/>
      <c r="BU654" s="85"/>
      <c r="BV654" s="85"/>
      <c r="BW654" s="85"/>
      <c r="BX654" s="85"/>
      <c r="BY654" s="85"/>
      <c r="BZ654" s="85"/>
      <c r="CA654" s="85"/>
      <c r="CB654" s="85"/>
      <c r="CC654" s="85"/>
      <c r="CD654" s="85"/>
      <c r="CE654" s="85"/>
      <c r="CF654" s="85"/>
      <c r="CG654" s="85"/>
      <c r="CH654" s="85"/>
      <c r="CI654" s="85"/>
      <c r="CJ654" s="85"/>
      <c r="CK654" s="85"/>
      <c r="CL654" s="85"/>
      <c r="CM654" s="85"/>
    </row>
    <row r="655" spans="1:91" s="88" customFormat="1">
      <c r="A655" s="86"/>
      <c r="B655" s="87"/>
      <c r="F655" s="89"/>
      <c r="G655" s="87"/>
      <c r="H655" s="87"/>
      <c r="I655" s="87"/>
      <c r="J655" s="87"/>
      <c r="K655" s="87"/>
      <c r="L655" s="87"/>
      <c r="M655" s="87"/>
      <c r="N655" s="87"/>
      <c r="O655" s="87"/>
      <c r="P655" s="87"/>
      <c r="Q655" s="87"/>
      <c r="R655" s="87"/>
      <c r="S655" s="87"/>
      <c r="U655" s="90"/>
      <c r="V655" s="85"/>
      <c r="W655" s="85"/>
      <c r="X655" s="85"/>
      <c r="Y655" s="85"/>
      <c r="Z655" s="85"/>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c r="BL655" s="85"/>
      <c r="BM655" s="85"/>
      <c r="BN655" s="85"/>
      <c r="BO655" s="85"/>
      <c r="BP655" s="85"/>
      <c r="BQ655" s="85"/>
      <c r="BR655" s="85"/>
      <c r="BS655" s="85"/>
      <c r="BT655" s="85"/>
      <c r="BU655" s="85"/>
      <c r="BV655" s="85"/>
      <c r="BW655" s="85"/>
      <c r="BX655" s="85"/>
      <c r="BY655" s="85"/>
      <c r="BZ655" s="85"/>
      <c r="CA655" s="85"/>
      <c r="CB655" s="85"/>
      <c r="CC655" s="85"/>
      <c r="CD655" s="85"/>
      <c r="CE655" s="85"/>
      <c r="CF655" s="85"/>
      <c r="CG655" s="85"/>
      <c r="CH655" s="85"/>
      <c r="CI655" s="85"/>
      <c r="CJ655" s="85"/>
      <c r="CK655" s="85"/>
      <c r="CL655" s="85"/>
      <c r="CM655" s="85"/>
    </row>
    <row r="656" spans="1:91" s="88" customFormat="1">
      <c r="A656" s="86"/>
      <c r="B656" s="87"/>
      <c r="F656" s="89"/>
      <c r="G656" s="87"/>
      <c r="H656" s="87"/>
      <c r="I656" s="87"/>
      <c r="J656" s="87"/>
      <c r="K656" s="87"/>
      <c r="L656" s="87"/>
      <c r="M656" s="87"/>
      <c r="N656" s="87"/>
      <c r="O656" s="87"/>
      <c r="P656" s="87"/>
      <c r="Q656" s="87"/>
      <c r="R656" s="87"/>
      <c r="S656" s="87"/>
      <c r="U656" s="90"/>
      <c r="V656" s="85"/>
      <c r="W656" s="85"/>
      <c r="X656" s="85"/>
      <c r="Y656" s="85"/>
      <c r="Z656" s="85"/>
      <c r="AA656" s="85"/>
      <c r="AB656" s="85"/>
      <c r="AC656" s="85"/>
      <c r="AD656" s="85"/>
      <c r="AE656" s="85"/>
      <c r="AF656" s="85"/>
      <c r="AG656" s="85"/>
      <c r="AH656" s="85"/>
      <c r="AI656" s="85"/>
      <c r="AJ656" s="85"/>
      <c r="AK656" s="85"/>
      <c r="AL656" s="85"/>
      <c r="AM656" s="85"/>
      <c r="AN656" s="85"/>
      <c r="AO656" s="85"/>
      <c r="AP656" s="85"/>
      <c r="AQ656" s="85"/>
      <c r="AR656" s="85"/>
      <c r="AS656" s="85"/>
      <c r="AT656" s="85"/>
      <c r="AU656" s="85"/>
      <c r="AV656" s="85"/>
      <c r="AW656" s="85"/>
      <c r="AX656" s="85"/>
      <c r="AY656" s="85"/>
      <c r="AZ656" s="85"/>
      <c r="BA656" s="85"/>
      <c r="BB656" s="85"/>
      <c r="BC656" s="85"/>
      <c r="BD656" s="85"/>
      <c r="BE656" s="85"/>
      <c r="BF656" s="85"/>
      <c r="BG656" s="85"/>
      <c r="BH656" s="85"/>
      <c r="BI656" s="85"/>
      <c r="BJ656" s="85"/>
      <c r="BK656" s="85"/>
      <c r="BL656" s="85"/>
      <c r="BM656" s="85"/>
      <c r="BN656" s="85"/>
      <c r="BO656" s="85"/>
      <c r="BP656" s="85"/>
      <c r="BQ656" s="85"/>
      <c r="BR656" s="85"/>
      <c r="BS656" s="85"/>
      <c r="BT656" s="85"/>
      <c r="BU656" s="85"/>
      <c r="BV656" s="85"/>
      <c r="BW656" s="85"/>
      <c r="BX656" s="85"/>
      <c r="BY656" s="85"/>
      <c r="BZ656" s="85"/>
      <c r="CA656" s="85"/>
      <c r="CB656" s="85"/>
      <c r="CC656" s="85"/>
      <c r="CD656" s="85"/>
      <c r="CE656" s="85"/>
      <c r="CF656" s="85"/>
      <c r="CG656" s="85"/>
      <c r="CH656" s="85"/>
      <c r="CI656" s="85"/>
      <c r="CJ656" s="85"/>
      <c r="CK656" s="85"/>
      <c r="CL656" s="85"/>
      <c r="CM656" s="85"/>
    </row>
    <row r="657" spans="1:91" s="88" customFormat="1">
      <c r="A657" s="86"/>
      <c r="B657" s="87"/>
      <c r="F657" s="89"/>
      <c r="G657" s="87"/>
      <c r="H657" s="87"/>
      <c r="I657" s="87"/>
      <c r="J657" s="87"/>
      <c r="K657" s="87"/>
      <c r="L657" s="87"/>
      <c r="M657" s="87"/>
      <c r="N657" s="87"/>
      <c r="O657" s="87"/>
      <c r="P657" s="87"/>
      <c r="Q657" s="87"/>
      <c r="R657" s="87"/>
      <c r="S657" s="87"/>
      <c r="U657" s="90"/>
      <c r="V657" s="85"/>
      <c r="W657" s="85"/>
      <c r="X657" s="85"/>
      <c r="Y657" s="85"/>
      <c r="Z657" s="85"/>
      <c r="AA657" s="85"/>
      <c r="AB657" s="85"/>
      <c r="AC657" s="85"/>
      <c r="AD657" s="85"/>
      <c r="AE657" s="85"/>
      <c r="AF657" s="85"/>
      <c r="AG657" s="85"/>
      <c r="AH657" s="85"/>
      <c r="AI657" s="85"/>
      <c r="AJ657" s="85"/>
      <c r="AK657" s="85"/>
      <c r="AL657" s="85"/>
      <c r="AM657" s="85"/>
      <c r="AN657" s="85"/>
      <c r="AO657" s="85"/>
      <c r="AP657" s="85"/>
      <c r="AQ657" s="85"/>
      <c r="AR657" s="85"/>
      <c r="AS657" s="85"/>
      <c r="AT657" s="85"/>
      <c r="AU657" s="85"/>
      <c r="AV657" s="85"/>
      <c r="AW657" s="85"/>
      <c r="AX657" s="85"/>
      <c r="AY657" s="85"/>
      <c r="AZ657" s="85"/>
      <c r="BA657" s="85"/>
      <c r="BB657" s="85"/>
      <c r="BC657" s="85"/>
      <c r="BD657" s="85"/>
      <c r="BE657" s="85"/>
      <c r="BF657" s="85"/>
      <c r="BG657" s="85"/>
      <c r="BH657" s="85"/>
      <c r="BI657" s="85"/>
      <c r="BJ657" s="85"/>
      <c r="BK657" s="85"/>
      <c r="BL657" s="85"/>
      <c r="BM657" s="85"/>
      <c r="BN657" s="85"/>
      <c r="BO657" s="85"/>
      <c r="BP657" s="85"/>
      <c r="BQ657" s="85"/>
      <c r="BR657" s="85"/>
      <c r="BS657" s="85"/>
      <c r="BT657" s="85"/>
      <c r="BU657" s="85"/>
      <c r="BV657" s="85"/>
      <c r="BW657" s="85"/>
      <c r="BX657" s="85"/>
      <c r="BY657" s="85"/>
      <c r="BZ657" s="85"/>
      <c r="CA657" s="85"/>
      <c r="CB657" s="85"/>
      <c r="CC657" s="85"/>
      <c r="CD657" s="85"/>
      <c r="CE657" s="85"/>
      <c r="CF657" s="85"/>
      <c r="CG657" s="85"/>
      <c r="CH657" s="85"/>
      <c r="CI657" s="85"/>
      <c r="CJ657" s="85"/>
      <c r="CK657" s="85"/>
      <c r="CL657" s="85"/>
      <c r="CM657" s="85"/>
    </row>
    <row r="658" spans="1:91" s="88" customFormat="1">
      <c r="A658" s="86"/>
      <c r="B658" s="87"/>
      <c r="F658" s="89"/>
      <c r="G658" s="87"/>
      <c r="H658" s="87"/>
      <c r="I658" s="87"/>
      <c r="J658" s="87"/>
      <c r="K658" s="87"/>
      <c r="L658" s="87"/>
      <c r="M658" s="87"/>
      <c r="N658" s="87"/>
      <c r="O658" s="87"/>
      <c r="P658" s="87"/>
      <c r="Q658" s="87"/>
      <c r="R658" s="87"/>
      <c r="S658" s="87"/>
      <c r="U658" s="90"/>
      <c r="V658" s="85"/>
      <c r="W658" s="85"/>
      <c r="X658" s="85"/>
      <c r="Y658" s="85"/>
      <c r="Z658" s="85"/>
      <c r="AA658" s="85"/>
      <c r="AB658" s="85"/>
      <c r="AC658" s="85"/>
      <c r="AD658" s="85"/>
      <c r="AE658" s="85"/>
      <c r="AF658" s="85"/>
      <c r="AG658" s="85"/>
      <c r="AH658" s="85"/>
      <c r="AI658" s="85"/>
      <c r="AJ658" s="85"/>
      <c r="AK658" s="85"/>
      <c r="AL658" s="85"/>
      <c r="AM658" s="85"/>
      <c r="AN658" s="85"/>
      <c r="AO658" s="85"/>
      <c r="AP658" s="85"/>
      <c r="AQ658" s="85"/>
      <c r="AR658" s="85"/>
      <c r="AS658" s="85"/>
      <c r="AT658" s="85"/>
      <c r="AU658" s="85"/>
      <c r="AV658" s="85"/>
      <c r="AW658" s="85"/>
      <c r="AX658" s="85"/>
      <c r="AY658" s="85"/>
      <c r="AZ658" s="85"/>
      <c r="BA658" s="85"/>
      <c r="BB658" s="85"/>
      <c r="BC658" s="85"/>
      <c r="BD658" s="85"/>
      <c r="BE658" s="85"/>
      <c r="BF658" s="85"/>
      <c r="BG658" s="85"/>
      <c r="BH658" s="85"/>
      <c r="BI658" s="85"/>
      <c r="BJ658" s="85"/>
      <c r="BK658" s="85"/>
      <c r="BL658" s="85"/>
      <c r="BM658" s="85"/>
      <c r="BN658" s="85"/>
      <c r="BO658" s="85"/>
      <c r="BP658" s="85"/>
      <c r="BQ658" s="85"/>
      <c r="BR658" s="85"/>
      <c r="BS658" s="85"/>
      <c r="BT658" s="85"/>
      <c r="BU658" s="85"/>
      <c r="BV658" s="85"/>
      <c r="BW658" s="85"/>
      <c r="BX658" s="85"/>
      <c r="BY658" s="85"/>
      <c r="BZ658" s="85"/>
      <c r="CA658" s="85"/>
      <c r="CB658" s="85"/>
      <c r="CC658" s="85"/>
      <c r="CD658" s="85"/>
      <c r="CE658" s="85"/>
      <c r="CF658" s="85"/>
      <c r="CG658" s="85"/>
      <c r="CH658" s="85"/>
      <c r="CI658" s="85"/>
      <c r="CJ658" s="85"/>
      <c r="CK658" s="85"/>
      <c r="CL658" s="85"/>
      <c r="CM658" s="85"/>
    </row>
    <row r="659" spans="1:91" s="88" customFormat="1">
      <c r="A659" s="86"/>
      <c r="B659" s="87"/>
      <c r="F659" s="89"/>
      <c r="G659" s="87"/>
      <c r="H659" s="87"/>
      <c r="I659" s="87"/>
      <c r="J659" s="87"/>
      <c r="K659" s="87"/>
      <c r="L659" s="87"/>
      <c r="M659" s="87"/>
      <c r="N659" s="87"/>
      <c r="O659" s="87"/>
      <c r="P659" s="87"/>
      <c r="Q659" s="87"/>
      <c r="R659" s="87"/>
      <c r="S659" s="87"/>
      <c r="U659" s="90"/>
      <c r="V659" s="85"/>
      <c r="W659" s="85"/>
      <c r="X659" s="85"/>
      <c r="Y659" s="85"/>
      <c r="Z659" s="85"/>
      <c r="AA659" s="85"/>
      <c r="AB659" s="85"/>
      <c r="AC659" s="85"/>
      <c r="AD659" s="85"/>
      <c r="AE659" s="85"/>
      <c r="AF659" s="85"/>
      <c r="AG659" s="85"/>
      <c r="AH659" s="85"/>
      <c r="AI659" s="85"/>
      <c r="AJ659" s="85"/>
      <c r="AK659" s="85"/>
      <c r="AL659" s="85"/>
      <c r="AM659" s="85"/>
      <c r="AN659" s="85"/>
      <c r="AO659" s="85"/>
      <c r="AP659" s="85"/>
      <c r="AQ659" s="85"/>
      <c r="AR659" s="85"/>
      <c r="AS659" s="85"/>
      <c r="AT659" s="85"/>
      <c r="AU659" s="85"/>
      <c r="AV659" s="85"/>
      <c r="AW659" s="85"/>
      <c r="AX659" s="85"/>
      <c r="AY659" s="85"/>
      <c r="AZ659" s="85"/>
      <c r="BA659" s="85"/>
      <c r="BB659" s="85"/>
      <c r="BC659" s="85"/>
      <c r="BD659" s="85"/>
      <c r="BE659" s="85"/>
      <c r="BF659" s="85"/>
      <c r="BG659" s="85"/>
      <c r="BH659" s="85"/>
      <c r="BI659" s="85"/>
      <c r="BJ659" s="85"/>
      <c r="BK659" s="85"/>
      <c r="BL659" s="85"/>
      <c r="BM659" s="85"/>
      <c r="BN659" s="85"/>
      <c r="BO659" s="85"/>
      <c r="BP659" s="85"/>
      <c r="BQ659" s="85"/>
      <c r="BR659" s="85"/>
      <c r="BS659" s="85"/>
      <c r="BT659" s="85"/>
      <c r="BU659" s="85"/>
      <c r="BV659" s="85"/>
      <c r="BW659" s="85"/>
      <c r="BX659" s="85"/>
      <c r="BY659" s="85"/>
      <c r="BZ659" s="85"/>
      <c r="CA659" s="85"/>
      <c r="CB659" s="85"/>
      <c r="CC659" s="85"/>
      <c r="CD659" s="85"/>
      <c r="CE659" s="85"/>
      <c r="CF659" s="85"/>
      <c r="CG659" s="85"/>
      <c r="CH659" s="85"/>
      <c r="CI659" s="85"/>
      <c r="CJ659" s="85"/>
      <c r="CK659" s="85"/>
      <c r="CL659" s="85"/>
      <c r="CM659" s="85"/>
    </row>
    <row r="660" spans="1:91" s="88" customFormat="1">
      <c r="A660" s="86"/>
      <c r="B660" s="87"/>
      <c r="F660" s="89"/>
      <c r="G660" s="87"/>
      <c r="H660" s="87"/>
      <c r="I660" s="87"/>
      <c r="J660" s="87"/>
      <c r="K660" s="87"/>
      <c r="L660" s="87"/>
      <c r="M660" s="87"/>
      <c r="N660" s="87"/>
      <c r="O660" s="87"/>
      <c r="P660" s="87"/>
      <c r="Q660" s="87"/>
      <c r="R660" s="87"/>
      <c r="S660" s="87"/>
      <c r="U660" s="90"/>
      <c r="V660" s="85"/>
      <c r="W660" s="85"/>
      <c r="X660" s="85"/>
      <c r="Y660" s="85"/>
      <c r="Z660" s="85"/>
      <c r="AA660" s="85"/>
      <c r="AB660" s="85"/>
      <c r="AC660" s="85"/>
      <c r="AD660" s="85"/>
      <c r="AE660" s="85"/>
      <c r="AF660" s="85"/>
      <c r="AG660" s="85"/>
      <c r="AH660" s="85"/>
      <c r="AI660" s="85"/>
      <c r="AJ660" s="85"/>
      <c r="AK660" s="85"/>
      <c r="AL660" s="85"/>
      <c r="AM660" s="85"/>
      <c r="AN660" s="85"/>
      <c r="AO660" s="85"/>
      <c r="AP660" s="85"/>
      <c r="AQ660" s="85"/>
      <c r="AR660" s="85"/>
      <c r="AS660" s="85"/>
      <c r="AT660" s="85"/>
      <c r="AU660" s="85"/>
      <c r="AV660" s="85"/>
      <c r="AW660" s="85"/>
      <c r="AX660" s="85"/>
      <c r="AY660" s="85"/>
      <c r="AZ660" s="85"/>
      <c r="BA660" s="85"/>
      <c r="BB660" s="85"/>
      <c r="BC660" s="85"/>
      <c r="BD660" s="85"/>
      <c r="BE660" s="85"/>
      <c r="BF660" s="85"/>
      <c r="BG660" s="85"/>
      <c r="BH660" s="85"/>
      <c r="BI660" s="85"/>
      <c r="BJ660" s="85"/>
      <c r="BK660" s="85"/>
      <c r="BL660" s="85"/>
      <c r="BM660" s="85"/>
      <c r="BN660" s="85"/>
      <c r="BO660" s="85"/>
      <c r="BP660" s="85"/>
      <c r="BQ660" s="85"/>
      <c r="BR660" s="85"/>
      <c r="BS660" s="85"/>
      <c r="BT660" s="85"/>
      <c r="BU660" s="85"/>
      <c r="BV660" s="85"/>
      <c r="BW660" s="85"/>
      <c r="BX660" s="85"/>
      <c r="BY660" s="85"/>
      <c r="BZ660" s="85"/>
      <c r="CA660" s="85"/>
      <c r="CB660" s="85"/>
      <c r="CC660" s="85"/>
      <c r="CD660" s="85"/>
      <c r="CE660" s="85"/>
      <c r="CF660" s="85"/>
      <c r="CG660" s="85"/>
      <c r="CH660" s="85"/>
      <c r="CI660" s="85"/>
      <c r="CJ660" s="85"/>
      <c r="CK660" s="85"/>
      <c r="CL660" s="85"/>
      <c r="CM660" s="85"/>
    </row>
    <row r="661" spans="1:91" s="88" customFormat="1">
      <c r="A661" s="86"/>
      <c r="B661" s="87"/>
      <c r="F661" s="89"/>
      <c r="G661" s="87"/>
      <c r="H661" s="87"/>
      <c r="I661" s="87"/>
      <c r="J661" s="87"/>
      <c r="K661" s="87"/>
      <c r="L661" s="87"/>
      <c r="M661" s="87"/>
      <c r="N661" s="87"/>
      <c r="O661" s="87"/>
      <c r="P661" s="87"/>
      <c r="Q661" s="87"/>
      <c r="R661" s="87"/>
      <c r="S661" s="87"/>
      <c r="U661" s="90"/>
      <c r="V661" s="85"/>
      <c r="W661" s="85"/>
      <c r="X661" s="85"/>
      <c r="Y661" s="85"/>
      <c r="Z661" s="85"/>
      <c r="AA661" s="85"/>
      <c r="AB661" s="85"/>
      <c r="AC661" s="85"/>
      <c r="AD661" s="85"/>
      <c r="AE661" s="85"/>
      <c r="AF661" s="85"/>
      <c r="AG661" s="85"/>
      <c r="AH661" s="85"/>
      <c r="AI661" s="85"/>
      <c r="AJ661" s="85"/>
      <c r="AK661" s="85"/>
      <c r="AL661" s="85"/>
      <c r="AM661" s="85"/>
      <c r="AN661" s="85"/>
      <c r="AO661" s="85"/>
      <c r="AP661" s="85"/>
      <c r="AQ661" s="85"/>
      <c r="AR661" s="85"/>
      <c r="AS661" s="85"/>
      <c r="AT661" s="85"/>
      <c r="AU661" s="85"/>
      <c r="AV661" s="85"/>
      <c r="AW661" s="85"/>
      <c r="AX661" s="85"/>
      <c r="AY661" s="85"/>
      <c r="AZ661" s="85"/>
      <c r="BA661" s="85"/>
      <c r="BB661" s="85"/>
      <c r="BC661" s="85"/>
      <c r="BD661" s="85"/>
      <c r="BE661" s="85"/>
      <c r="BF661" s="85"/>
      <c r="BG661" s="85"/>
      <c r="BH661" s="85"/>
      <c r="BI661" s="85"/>
      <c r="BJ661" s="85"/>
      <c r="BK661" s="85"/>
      <c r="BL661" s="85"/>
      <c r="BM661" s="85"/>
      <c r="BN661" s="85"/>
      <c r="BO661" s="85"/>
      <c r="BP661" s="85"/>
      <c r="BQ661" s="85"/>
      <c r="BR661" s="85"/>
      <c r="BS661" s="85"/>
      <c r="BT661" s="85"/>
      <c r="BU661" s="85"/>
      <c r="BV661" s="85"/>
      <c r="BW661" s="85"/>
      <c r="BX661" s="85"/>
      <c r="BY661" s="85"/>
      <c r="BZ661" s="85"/>
      <c r="CA661" s="85"/>
      <c r="CB661" s="85"/>
      <c r="CC661" s="85"/>
      <c r="CD661" s="85"/>
      <c r="CE661" s="85"/>
      <c r="CF661" s="85"/>
      <c r="CG661" s="85"/>
      <c r="CH661" s="85"/>
      <c r="CI661" s="85"/>
      <c r="CJ661" s="85"/>
      <c r="CK661" s="85"/>
      <c r="CL661" s="85"/>
      <c r="CM661" s="85"/>
    </row>
    <row r="662" spans="1:91" s="88" customFormat="1">
      <c r="A662" s="86"/>
      <c r="B662" s="87"/>
      <c r="F662" s="89"/>
      <c r="G662" s="87"/>
      <c r="H662" s="87"/>
      <c r="I662" s="87"/>
      <c r="J662" s="87"/>
      <c r="K662" s="87"/>
      <c r="L662" s="87"/>
      <c r="M662" s="87"/>
      <c r="N662" s="87"/>
      <c r="O662" s="87"/>
      <c r="P662" s="87"/>
      <c r="Q662" s="87"/>
      <c r="R662" s="87"/>
      <c r="S662" s="87"/>
      <c r="U662" s="90"/>
      <c r="V662" s="85"/>
      <c r="W662" s="85"/>
      <c r="X662" s="85"/>
      <c r="Y662" s="85"/>
      <c r="Z662" s="85"/>
      <c r="AA662" s="85"/>
      <c r="AB662" s="85"/>
      <c r="AC662" s="85"/>
      <c r="AD662" s="85"/>
      <c r="AE662" s="85"/>
      <c r="AF662" s="85"/>
      <c r="AG662" s="85"/>
      <c r="AH662" s="85"/>
      <c r="AI662" s="85"/>
      <c r="AJ662" s="85"/>
      <c r="AK662" s="85"/>
      <c r="AL662" s="85"/>
      <c r="AM662" s="85"/>
      <c r="AN662" s="85"/>
      <c r="AO662" s="85"/>
      <c r="AP662" s="85"/>
      <c r="AQ662" s="85"/>
      <c r="AR662" s="85"/>
      <c r="AS662" s="85"/>
      <c r="AT662" s="85"/>
      <c r="AU662" s="85"/>
      <c r="AV662" s="85"/>
      <c r="AW662" s="85"/>
      <c r="AX662" s="85"/>
      <c r="AY662" s="85"/>
      <c r="AZ662" s="85"/>
      <c r="BA662" s="85"/>
      <c r="BB662" s="85"/>
      <c r="BC662" s="85"/>
      <c r="BD662" s="85"/>
      <c r="BE662" s="85"/>
      <c r="BF662" s="85"/>
      <c r="BG662" s="85"/>
      <c r="BH662" s="85"/>
      <c r="BI662" s="85"/>
      <c r="BJ662" s="85"/>
      <c r="BK662" s="85"/>
      <c r="BL662" s="85"/>
      <c r="BM662" s="85"/>
      <c r="BN662" s="85"/>
      <c r="BO662" s="85"/>
      <c r="BP662" s="85"/>
      <c r="BQ662" s="85"/>
      <c r="BR662" s="85"/>
      <c r="BS662" s="85"/>
      <c r="BT662" s="85"/>
      <c r="BU662" s="85"/>
      <c r="BV662" s="85"/>
      <c r="BW662" s="85"/>
      <c r="BX662" s="85"/>
      <c r="BY662" s="85"/>
      <c r="BZ662" s="85"/>
      <c r="CA662" s="85"/>
      <c r="CB662" s="85"/>
      <c r="CC662" s="85"/>
      <c r="CD662" s="85"/>
      <c r="CE662" s="85"/>
      <c r="CF662" s="85"/>
      <c r="CG662" s="85"/>
      <c r="CH662" s="85"/>
      <c r="CI662" s="85"/>
      <c r="CJ662" s="85"/>
      <c r="CK662" s="85"/>
      <c r="CL662" s="85"/>
      <c r="CM662" s="85"/>
    </row>
    <row r="663" spans="1:91" s="88" customFormat="1">
      <c r="A663" s="86"/>
      <c r="B663" s="87"/>
      <c r="F663" s="89"/>
      <c r="G663" s="87"/>
      <c r="H663" s="87"/>
      <c r="I663" s="87"/>
      <c r="J663" s="87"/>
      <c r="K663" s="87"/>
      <c r="L663" s="87"/>
      <c r="M663" s="87"/>
      <c r="N663" s="87"/>
      <c r="O663" s="87"/>
      <c r="P663" s="87"/>
      <c r="Q663" s="87"/>
      <c r="R663" s="87"/>
      <c r="S663" s="87"/>
      <c r="U663" s="90"/>
      <c r="V663" s="85"/>
      <c r="W663" s="85"/>
      <c r="X663" s="85"/>
      <c r="Y663" s="85"/>
      <c r="Z663" s="85"/>
      <c r="AA663" s="85"/>
      <c r="AB663" s="85"/>
      <c r="AC663" s="85"/>
      <c r="AD663" s="85"/>
      <c r="AE663" s="85"/>
      <c r="AF663" s="85"/>
      <c r="AG663" s="85"/>
      <c r="AH663" s="85"/>
      <c r="AI663" s="85"/>
      <c r="AJ663" s="85"/>
      <c r="AK663" s="85"/>
      <c r="AL663" s="85"/>
      <c r="AM663" s="85"/>
      <c r="AN663" s="85"/>
      <c r="AO663" s="85"/>
      <c r="AP663" s="85"/>
      <c r="AQ663" s="85"/>
      <c r="AR663" s="85"/>
      <c r="AS663" s="85"/>
      <c r="AT663" s="85"/>
      <c r="AU663" s="85"/>
      <c r="AV663" s="85"/>
      <c r="AW663" s="85"/>
      <c r="AX663" s="85"/>
      <c r="AY663" s="85"/>
      <c r="AZ663" s="85"/>
      <c r="BA663" s="85"/>
      <c r="BB663" s="85"/>
      <c r="BC663" s="85"/>
      <c r="BD663" s="85"/>
      <c r="BE663" s="85"/>
      <c r="BF663" s="85"/>
      <c r="BG663" s="85"/>
      <c r="BH663" s="85"/>
      <c r="BI663" s="85"/>
      <c r="BJ663" s="85"/>
      <c r="BK663" s="85"/>
      <c r="BL663" s="85"/>
      <c r="BM663" s="85"/>
      <c r="BN663" s="85"/>
      <c r="BO663" s="85"/>
      <c r="BP663" s="85"/>
      <c r="BQ663" s="85"/>
      <c r="BR663" s="85"/>
      <c r="BS663" s="85"/>
      <c r="BT663" s="85"/>
      <c r="BU663" s="85"/>
      <c r="BV663" s="85"/>
      <c r="BW663" s="85"/>
      <c r="BX663" s="85"/>
      <c r="BY663" s="85"/>
      <c r="BZ663" s="85"/>
      <c r="CA663" s="85"/>
      <c r="CB663" s="85"/>
      <c r="CC663" s="85"/>
      <c r="CD663" s="85"/>
      <c r="CE663" s="85"/>
      <c r="CF663" s="85"/>
      <c r="CG663" s="85"/>
      <c r="CH663" s="85"/>
      <c r="CI663" s="85"/>
      <c r="CJ663" s="85"/>
      <c r="CK663" s="85"/>
      <c r="CL663" s="85"/>
      <c r="CM663" s="85"/>
    </row>
    <row r="664" spans="1:91" s="88" customFormat="1">
      <c r="A664" s="86"/>
      <c r="B664" s="87"/>
      <c r="F664" s="89"/>
      <c r="G664" s="87"/>
      <c r="H664" s="87"/>
      <c r="I664" s="87"/>
      <c r="J664" s="87"/>
      <c r="K664" s="87"/>
      <c r="L664" s="87"/>
      <c r="M664" s="87"/>
      <c r="N664" s="87"/>
      <c r="O664" s="87"/>
      <c r="P664" s="87"/>
      <c r="Q664" s="87"/>
      <c r="R664" s="87"/>
      <c r="S664" s="87"/>
      <c r="U664" s="90"/>
      <c r="V664" s="85"/>
      <c r="W664" s="85"/>
      <c r="X664" s="85"/>
      <c r="Y664" s="85"/>
      <c r="Z664" s="85"/>
      <c r="AA664" s="85"/>
      <c r="AB664" s="85"/>
      <c r="AC664" s="85"/>
      <c r="AD664" s="85"/>
      <c r="AE664" s="85"/>
      <c r="AF664" s="85"/>
      <c r="AG664" s="85"/>
      <c r="AH664" s="85"/>
      <c r="AI664" s="85"/>
      <c r="AJ664" s="85"/>
      <c r="AK664" s="85"/>
      <c r="AL664" s="85"/>
      <c r="AM664" s="85"/>
      <c r="AN664" s="85"/>
      <c r="AO664" s="85"/>
      <c r="AP664" s="85"/>
      <c r="AQ664" s="85"/>
      <c r="AR664" s="85"/>
      <c r="AS664" s="85"/>
      <c r="AT664" s="85"/>
      <c r="AU664" s="85"/>
      <c r="AV664" s="85"/>
      <c r="AW664" s="85"/>
      <c r="AX664" s="85"/>
      <c r="AY664" s="85"/>
      <c r="AZ664" s="85"/>
      <c r="BA664" s="85"/>
      <c r="BB664" s="85"/>
      <c r="BC664" s="85"/>
      <c r="BD664" s="85"/>
      <c r="BE664" s="85"/>
      <c r="BF664" s="85"/>
      <c r="BG664" s="85"/>
      <c r="BH664" s="85"/>
      <c r="BI664" s="85"/>
      <c r="BJ664" s="85"/>
      <c r="BK664" s="85"/>
      <c r="BL664" s="85"/>
      <c r="BM664" s="85"/>
      <c r="BN664" s="85"/>
      <c r="BO664" s="85"/>
      <c r="BP664" s="85"/>
      <c r="BQ664" s="85"/>
      <c r="BR664" s="85"/>
      <c r="BS664" s="85"/>
      <c r="BT664" s="85"/>
      <c r="BU664" s="85"/>
      <c r="BV664" s="85"/>
      <c r="BW664" s="85"/>
      <c r="BX664" s="85"/>
      <c r="BY664" s="85"/>
      <c r="BZ664" s="85"/>
      <c r="CA664" s="85"/>
      <c r="CB664" s="85"/>
      <c r="CC664" s="85"/>
      <c r="CD664" s="85"/>
      <c r="CE664" s="85"/>
      <c r="CF664" s="85"/>
      <c r="CG664" s="85"/>
      <c r="CH664" s="85"/>
      <c r="CI664" s="85"/>
      <c r="CJ664" s="85"/>
      <c r="CK664" s="85"/>
      <c r="CL664" s="85"/>
      <c r="CM664" s="85"/>
    </row>
    <row r="665" spans="1:91" s="88" customFormat="1">
      <c r="A665" s="86"/>
      <c r="B665" s="87"/>
      <c r="F665" s="89"/>
      <c r="G665" s="87"/>
      <c r="H665" s="87"/>
      <c r="I665" s="87"/>
      <c r="J665" s="87"/>
      <c r="K665" s="87"/>
      <c r="L665" s="87"/>
      <c r="M665" s="87"/>
      <c r="N665" s="87"/>
      <c r="O665" s="87"/>
      <c r="P665" s="87"/>
      <c r="Q665" s="87"/>
      <c r="R665" s="87"/>
      <c r="S665" s="87"/>
      <c r="U665" s="90"/>
      <c r="V665" s="85"/>
      <c r="W665" s="85"/>
      <c r="X665" s="85"/>
      <c r="Y665" s="85"/>
      <c r="Z665" s="85"/>
      <c r="AA665" s="85"/>
      <c r="AB665" s="85"/>
      <c r="AC665" s="85"/>
      <c r="AD665" s="85"/>
      <c r="AE665" s="85"/>
      <c r="AF665" s="85"/>
      <c r="AG665" s="85"/>
      <c r="AH665" s="85"/>
      <c r="AI665" s="85"/>
      <c r="AJ665" s="85"/>
      <c r="AK665" s="85"/>
      <c r="AL665" s="85"/>
      <c r="AM665" s="85"/>
      <c r="AN665" s="85"/>
      <c r="AO665" s="85"/>
      <c r="AP665" s="85"/>
      <c r="AQ665" s="85"/>
      <c r="AR665" s="85"/>
      <c r="AS665" s="85"/>
      <c r="AT665" s="85"/>
      <c r="AU665" s="85"/>
      <c r="AV665" s="85"/>
      <c r="AW665" s="85"/>
      <c r="AX665" s="85"/>
      <c r="AY665" s="85"/>
      <c r="AZ665" s="85"/>
      <c r="BA665" s="85"/>
      <c r="BB665" s="85"/>
      <c r="BC665" s="85"/>
      <c r="BD665" s="85"/>
      <c r="BE665" s="85"/>
      <c r="BF665" s="85"/>
      <c r="BG665" s="85"/>
      <c r="BH665" s="85"/>
      <c r="BI665" s="85"/>
      <c r="BJ665" s="85"/>
      <c r="BK665" s="85"/>
      <c r="BL665" s="85"/>
      <c r="BM665" s="85"/>
      <c r="BN665" s="85"/>
      <c r="BO665" s="85"/>
      <c r="BP665" s="85"/>
      <c r="BQ665" s="85"/>
      <c r="BR665" s="85"/>
      <c r="BS665" s="85"/>
      <c r="BT665" s="85"/>
      <c r="BU665" s="85"/>
      <c r="BV665" s="85"/>
      <c r="BW665" s="85"/>
      <c r="BX665" s="85"/>
      <c r="BY665" s="85"/>
      <c r="BZ665" s="85"/>
      <c r="CA665" s="85"/>
      <c r="CB665" s="85"/>
      <c r="CC665" s="85"/>
      <c r="CD665" s="85"/>
      <c r="CE665" s="85"/>
      <c r="CF665" s="85"/>
      <c r="CG665" s="85"/>
      <c r="CH665" s="85"/>
      <c r="CI665" s="85"/>
      <c r="CJ665" s="85"/>
      <c r="CK665" s="85"/>
      <c r="CL665" s="85"/>
      <c r="CM665" s="85"/>
    </row>
    <row r="666" spans="1:91" s="88" customFormat="1">
      <c r="A666" s="86"/>
      <c r="B666" s="87"/>
      <c r="F666" s="89"/>
      <c r="G666" s="87"/>
      <c r="H666" s="87"/>
      <c r="I666" s="87"/>
      <c r="J666" s="87"/>
      <c r="K666" s="87"/>
      <c r="L666" s="87"/>
      <c r="M666" s="87"/>
      <c r="N666" s="87"/>
      <c r="O666" s="87"/>
      <c r="P666" s="87"/>
      <c r="Q666" s="87"/>
      <c r="R666" s="87"/>
      <c r="S666" s="87"/>
      <c r="U666" s="90"/>
      <c r="V666" s="85"/>
      <c r="W666" s="85"/>
      <c r="X666" s="85"/>
      <c r="Y666" s="85"/>
      <c r="Z666" s="85"/>
      <c r="AA666" s="85"/>
      <c r="AB666" s="85"/>
      <c r="AC666" s="85"/>
      <c r="AD666" s="85"/>
      <c r="AE666" s="85"/>
      <c r="AF666" s="85"/>
      <c r="AG666" s="85"/>
      <c r="AH666" s="85"/>
      <c r="AI666" s="85"/>
      <c r="AJ666" s="85"/>
      <c r="AK666" s="85"/>
      <c r="AL666" s="85"/>
      <c r="AM666" s="85"/>
      <c r="AN666" s="85"/>
      <c r="AO666" s="85"/>
      <c r="AP666" s="85"/>
      <c r="AQ666" s="85"/>
      <c r="AR666" s="85"/>
      <c r="AS666" s="85"/>
      <c r="AT666" s="85"/>
      <c r="AU666" s="85"/>
      <c r="AV666" s="85"/>
      <c r="AW666" s="85"/>
      <c r="AX666" s="85"/>
      <c r="AY666" s="85"/>
      <c r="AZ666" s="85"/>
      <c r="BA666" s="85"/>
      <c r="BB666" s="85"/>
      <c r="BC666" s="85"/>
      <c r="BD666" s="85"/>
      <c r="BE666" s="85"/>
      <c r="BF666" s="85"/>
      <c r="BG666" s="85"/>
      <c r="BH666" s="85"/>
      <c r="BI666" s="85"/>
      <c r="BJ666" s="85"/>
      <c r="BK666" s="85"/>
      <c r="BL666" s="85"/>
      <c r="BM666" s="85"/>
      <c r="BN666" s="85"/>
      <c r="BO666" s="85"/>
      <c r="BP666" s="85"/>
      <c r="BQ666" s="85"/>
      <c r="BR666" s="85"/>
      <c r="BS666" s="85"/>
      <c r="BT666" s="85"/>
      <c r="BU666" s="85"/>
      <c r="BV666" s="85"/>
      <c r="BW666" s="85"/>
      <c r="BX666" s="85"/>
      <c r="BY666" s="85"/>
      <c r="BZ666" s="85"/>
      <c r="CA666" s="85"/>
      <c r="CB666" s="85"/>
      <c r="CC666" s="85"/>
      <c r="CD666" s="85"/>
      <c r="CE666" s="85"/>
      <c r="CF666" s="85"/>
      <c r="CG666" s="85"/>
      <c r="CH666" s="85"/>
      <c r="CI666" s="85"/>
      <c r="CJ666" s="85"/>
      <c r="CK666" s="85"/>
      <c r="CL666" s="85"/>
      <c r="CM666" s="85"/>
    </row>
    <row r="667" spans="1:91" s="88" customFormat="1">
      <c r="A667" s="86"/>
      <c r="B667" s="87"/>
      <c r="F667" s="89"/>
      <c r="G667" s="87"/>
      <c r="H667" s="87"/>
      <c r="I667" s="87"/>
      <c r="J667" s="87"/>
      <c r="K667" s="87"/>
      <c r="L667" s="87"/>
      <c r="M667" s="87"/>
      <c r="N667" s="87"/>
      <c r="O667" s="87"/>
      <c r="P667" s="87"/>
      <c r="Q667" s="87"/>
      <c r="R667" s="87"/>
      <c r="S667" s="87"/>
      <c r="U667" s="90"/>
      <c r="V667" s="85"/>
      <c r="W667" s="85"/>
      <c r="X667" s="85"/>
      <c r="Y667" s="85"/>
      <c r="Z667" s="85"/>
      <c r="AA667" s="85"/>
      <c r="AB667" s="85"/>
      <c r="AC667" s="85"/>
      <c r="AD667" s="85"/>
      <c r="AE667" s="85"/>
      <c r="AF667" s="85"/>
      <c r="AG667" s="85"/>
      <c r="AH667" s="85"/>
      <c r="AI667" s="85"/>
      <c r="AJ667" s="85"/>
      <c r="AK667" s="85"/>
      <c r="AL667" s="85"/>
      <c r="AM667" s="85"/>
      <c r="AN667" s="85"/>
      <c r="AO667" s="85"/>
      <c r="AP667" s="85"/>
      <c r="AQ667" s="85"/>
      <c r="AR667" s="85"/>
      <c r="AS667" s="85"/>
      <c r="AT667" s="85"/>
      <c r="AU667" s="85"/>
      <c r="AV667" s="85"/>
      <c r="AW667" s="85"/>
      <c r="AX667" s="85"/>
      <c r="AY667" s="85"/>
      <c r="AZ667" s="85"/>
      <c r="BA667" s="85"/>
      <c r="BB667" s="85"/>
      <c r="BC667" s="85"/>
      <c r="BD667" s="85"/>
      <c r="BE667" s="85"/>
      <c r="BF667" s="85"/>
      <c r="BG667" s="85"/>
      <c r="BH667" s="85"/>
      <c r="BI667" s="85"/>
      <c r="BJ667" s="85"/>
      <c r="BK667" s="85"/>
      <c r="BL667" s="85"/>
      <c r="BM667" s="85"/>
      <c r="BN667" s="85"/>
      <c r="BO667" s="85"/>
      <c r="BP667" s="85"/>
      <c r="BQ667" s="85"/>
      <c r="BR667" s="85"/>
      <c r="BS667" s="85"/>
      <c r="BT667" s="85"/>
      <c r="BU667" s="85"/>
      <c r="BV667" s="85"/>
      <c r="BW667" s="85"/>
      <c r="BX667" s="85"/>
      <c r="BY667" s="85"/>
      <c r="BZ667" s="85"/>
      <c r="CA667" s="85"/>
      <c r="CB667" s="85"/>
      <c r="CC667" s="85"/>
      <c r="CD667" s="85"/>
      <c r="CE667" s="85"/>
      <c r="CF667" s="85"/>
      <c r="CG667" s="85"/>
      <c r="CH667" s="85"/>
      <c r="CI667" s="85"/>
      <c r="CJ667" s="85"/>
      <c r="CK667" s="85"/>
      <c r="CL667" s="85"/>
      <c r="CM667" s="85"/>
    </row>
    <row r="668" spans="1:91" s="88" customFormat="1">
      <c r="A668" s="86"/>
      <c r="B668" s="87"/>
      <c r="F668" s="89"/>
      <c r="G668" s="87"/>
      <c r="H668" s="87"/>
      <c r="I668" s="87"/>
      <c r="J668" s="87"/>
      <c r="K668" s="87"/>
      <c r="L668" s="87"/>
      <c r="M668" s="87"/>
      <c r="N668" s="87"/>
      <c r="O668" s="87"/>
      <c r="P668" s="87"/>
      <c r="Q668" s="87"/>
      <c r="R668" s="87"/>
      <c r="S668" s="87"/>
      <c r="U668" s="90"/>
      <c r="V668" s="85"/>
      <c r="W668" s="85"/>
      <c r="X668" s="85"/>
      <c r="Y668" s="85"/>
      <c r="Z668" s="85"/>
      <c r="AA668" s="85"/>
      <c r="AB668" s="85"/>
      <c r="AC668" s="85"/>
      <c r="AD668" s="85"/>
      <c r="AE668" s="85"/>
      <c r="AF668" s="85"/>
      <c r="AG668" s="85"/>
      <c r="AH668" s="85"/>
      <c r="AI668" s="85"/>
      <c r="AJ668" s="85"/>
      <c r="AK668" s="85"/>
      <c r="AL668" s="85"/>
      <c r="AM668" s="85"/>
      <c r="AN668" s="85"/>
      <c r="AO668" s="85"/>
      <c r="AP668" s="85"/>
      <c r="AQ668" s="85"/>
      <c r="AR668" s="85"/>
      <c r="AS668" s="85"/>
      <c r="AT668" s="85"/>
      <c r="AU668" s="85"/>
      <c r="AV668" s="85"/>
      <c r="AW668" s="85"/>
      <c r="AX668" s="85"/>
      <c r="AY668" s="85"/>
      <c r="AZ668" s="85"/>
      <c r="BA668" s="85"/>
      <c r="BB668" s="85"/>
      <c r="BC668" s="85"/>
      <c r="BD668" s="85"/>
      <c r="BE668" s="85"/>
      <c r="BF668" s="85"/>
      <c r="BG668" s="85"/>
      <c r="BH668" s="85"/>
      <c r="BI668" s="85"/>
      <c r="BJ668" s="85"/>
      <c r="BK668" s="85"/>
      <c r="BL668" s="85"/>
      <c r="BM668" s="85"/>
      <c r="BN668" s="85"/>
      <c r="BO668" s="85"/>
      <c r="BP668" s="85"/>
      <c r="BQ668" s="85"/>
      <c r="BR668" s="85"/>
      <c r="BS668" s="85"/>
      <c r="BT668" s="85"/>
      <c r="BU668" s="85"/>
      <c r="BV668" s="85"/>
      <c r="BW668" s="85"/>
      <c r="BX668" s="85"/>
      <c r="BY668" s="85"/>
      <c r="BZ668" s="85"/>
      <c r="CA668" s="85"/>
      <c r="CB668" s="85"/>
      <c r="CC668" s="85"/>
      <c r="CD668" s="85"/>
      <c r="CE668" s="85"/>
      <c r="CF668" s="85"/>
      <c r="CG668" s="85"/>
      <c r="CH668" s="85"/>
      <c r="CI668" s="85"/>
      <c r="CJ668" s="85"/>
      <c r="CK668" s="85"/>
      <c r="CL668" s="85"/>
      <c r="CM668" s="85"/>
    </row>
    <row r="669" spans="1:91" s="88" customFormat="1">
      <c r="A669" s="86"/>
      <c r="B669" s="87"/>
      <c r="F669" s="89"/>
      <c r="G669" s="87"/>
      <c r="H669" s="87"/>
      <c r="I669" s="87"/>
      <c r="J669" s="87"/>
      <c r="K669" s="87"/>
      <c r="L669" s="87"/>
      <c r="M669" s="87"/>
      <c r="N669" s="87"/>
      <c r="O669" s="87"/>
      <c r="P669" s="87"/>
      <c r="Q669" s="87"/>
      <c r="R669" s="87"/>
      <c r="S669" s="87"/>
      <c r="U669" s="90"/>
      <c r="V669" s="85"/>
      <c r="W669" s="85"/>
      <c r="X669" s="85"/>
      <c r="Y669" s="85"/>
      <c r="Z669" s="85"/>
      <c r="AA669" s="85"/>
      <c r="AB669" s="85"/>
      <c r="AC669" s="85"/>
      <c r="AD669" s="85"/>
      <c r="AE669" s="85"/>
      <c r="AF669" s="85"/>
      <c r="AG669" s="85"/>
      <c r="AH669" s="85"/>
      <c r="AI669" s="85"/>
      <c r="AJ669" s="85"/>
      <c r="AK669" s="85"/>
      <c r="AL669" s="85"/>
      <c r="AM669" s="85"/>
      <c r="AN669" s="85"/>
      <c r="AO669" s="85"/>
      <c r="AP669" s="85"/>
      <c r="AQ669" s="85"/>
      <c r="AR669" s="85"/>
      <c r="AS669" s="85"/>
      <c r="AT669" s="85"/>
      <c r="AU669" s="85"/>
      <c r="AV669" s="85"/>
      <c r="AW669" s="85"/>
      <c r="AX669" s="85"/>
      <c r="AY669" s="85"/>
      <c r="AZ669" s="85"/>
      <c r="BA669" s="85"/>
      <c r="BB669" s="85"/>
      <c r="BC669" s="85"/>
      <c r="BD669" s="85"/>
      <c r="BE669" s="85"/>
      <c r="BF669" s="85"/>
      <c r="BG669" s="85"/>
      <c r="BH669" s="85"/>
      <c r="BI669" s="85"/>
      <c r="BJ669" s="85"/>
      <c r="BK669" s="85"/>
      <c r="BL669" s="85"/>
      <c r="BM669" s="85"/>
      <c r="BN669" s="85"/>
      <c r="BO669" s="85"/>
      <c r="BP669" s="85"/>
      <c r="BQ669" s="85"/>
      <c r="BR669" s="85"/>
      <c r="BS669" s="85"/>
      <c r="BT669" s="85"/>
      <c r="BU669" s="85"/>
      <c r="BV669" s="85"/>
      <c r="BW669" s="85"/>
      <c r="BX669" s="85"/>
      <c r="BY669" s="85"/>
      <c r="BZ669" s="85"/>
      <c r="CA669" s="85"/>
      <c r="CB669" s="85"/>
      <c r="CC669" s="85"/>
      <c r="CD669" s="85"/>
      <c r="CE669" s="85"/>
      <c r="CF669" s="85"/>
      <c r="CG669" s="85"/>
      <c r="CH669" s="85"/>
      <c r="CI669" s="85"/>
      <c r="CJ669" s="85"/>
      <c r="CK669" s="85"/>
      <c r="CL669" s="85"/>
      <c r="CM669" s="85"/>
    </row>
    <row r="670" spans="1:91" s="88" customFormat="1">
      <c r="A670" s="86"/>
      <c r="B670" s="87"/>
      <c r="F670" s="89"/>
      <c r="G670" s="87"/>
      <c r="H670" s="87"/>
      <c r="I670" s="87"/>
      <c r="J670" s="87"/>
      <c r="K670" s="87"/>
      <c r="L670" s="87"/>
      <c r="M670" s="87"/>
      <c r="N670" s="87"/>
      <c r="O670" s="87"/>
      <c r="P670" s="87"/>
      <c r="Q670" s="87"/>
      <c r="R670" s="87"/>
      <c r="S670" s="87"/>
      <c r="U670" s="90"/>
      <c r="V670" s="85"/>
      <c r="W670" s="85"/>
      <c r="X670" s="85"/>
      <c r="Y670" s="85"/>
      <c r="Z670" s="85"/>
      <c r="AA670" s="85"/>
      <c r="AB670" s="85"/>
      <c r="AC670" s="85"/>
      <c r="AD670" s="85"/>
      <c r="AE670" s="85"/>
      <c r="AF670" s="85"/>
      <c r="AG670" s="85"/>
      <c r="AH670" s="85"/>
      <c r="AI670" s="85"/>
      <c r="AJ670" s="85"/>
      <c r="AK670" s="85"/>
      <c r="AL670" s="85"/>
      <c r="AM670" s="85"/>
      <c r="AN670" s="85"/>
      <c r="AO670" s="85"/>
      <c r="AP670" s="85"/>
      <c r="AQ670" s="85"/>
      <c r="AR670" s="85"/>
      <c r="AS670" s="85"/>
      <c r="AT670" s="85"/>
      <c r="AU670" s="85"/>
      <c r="AV670" s="85"/>
      <c r="AW670" s="85"/>
      <c r="AX670" s="85"/>
      <c r="AY670" s="85"/>
      <c r="AZ670" s="85"/>
      <c r="BA670" s="85"/>
      <c r="BB670" s="85"/>
      <c r="BC670" s="85"/>
      <c r="BD670" s="85"/>
      <c r="BE670" s="85"/>
      <c r="BF670" s="85"/>
      <c r="BG670" s="85"/>
      <c r="BH670" s="85"/>
      <c r="BI670" s="85"/>
      <c r="BJ670" s="85"/>
      <c r="BK670" s="85"/>
      <c r="BL670" s="85"/>
      <c r="BM670" s="85"/>
      <c r="BN670" s="85"/>
      <c r="BO670" s="85"/>
      <c r="BP670" s="85"/>
      <c r="BQ670" s="85"/>
      <c r="BR670" s="85"/>
      <c r="BS670" s="85"/>
      <c r="BT670" s="85"/>
      <c r="BU670" s="85"/>
      <c r="BV670" s="85"/>
      <c r="BW670" s="85"/>
      <c r="BX670" s="85"/>
      <c r="BY670" s="85"/>
      <c r="BZ670" s="85"/>
      <c r="CA670" s="85"/>
      <c r="CB670" s="85"/>
      <c r="CC670" s="85"/>
      <c r="CD670" s="85"/>
      <c r="CE670" s="85"/>
      <c r="CF670" s="85"/>
      <c r="CG670" s="85"/>
      <c r="CH670" s="85"/>
      <c r="CI670" s="85"/>
      <c r="CJ670" s="85"/>
      <c r="CK670" s="85"/>
      <c r="CL670" s="85"/>
      <c r="CM670" s="85"/>
    </row>
    <row r="671" spans="1:91" s="88" customFormat="1">
      <c r="A671" s="86"/>
      <c r="B671" s="87"/>
      <c r="F671" s="89"/>
      <c r="G671" s="87"/>
      <c r="H671" s="87"/>
      <c r="I671" s="87"/>
      <c r="J671" s="87"/>
      <c r="K671" s="87"/>
      <c r="L671" s="87"/>
      <c r="M671" s="87"/>
      <c r="N671" s="87"/>
      <c r="O671" s="87"/>
      <c r="P671" s="87"/>
      <c r="Q671" s="87"/>
      <c r="R671" s="87"/>
      <c r="S671" s="87"/>
      <c r="U671" s="90"/>
      <c r="V671" s="85"/>
      <c r="W671" s="85"/>
      <c r="X671" s="85"/>
      <c r="Y671" s="85"/>
      <c r="Z671" s="85"/>
      <c r="AA671" s="85"/>
      <c r="AB671" s="85"/>
      <c r="AC671" s="85"/>
      <c r="AD671" s="85"/>
      <c r="AE671" s="85"/>
      <c r="AF671" s="85"/>
      <c r="AG671" s="85"/>
      <c r="AH671" s="85"/>
      <c r="AI671" s="85"/>
      <c r="AJ671" s="85"/>
      <c r="AK671" s="85"/>
      <c r="AL671" s="85"/>
      <c r="AM671" s="85"/>
      <c r="AN671" s="85"/>
      <c r="AO671" s="85"/>
      <c r="AP671" s="85"/>
      <c r="AQ671" s="85"/>
      <c r="AR671" s="85"/>
      <c r="AS671" s="85"/>
      <c r="AT671" s="85"/>
      <c r="AU671" s="85"/>
      <c r="AV671" s="85"/>
      <c r="AW671" s="85"/>
      <c r="AX671" s="85"/>
      <c r="AY671" s="85"/>
      <c r="AZ671" s="85"/>
      <c r="BA671" s="85"/>
      <c r="BB671" s="85"/>
      <c r="BC671" s="85"/>
      <c r="BD671" s="85"/>
      <c r="BE671" s="85"/>
      <c r="BF671" s="85"/>
      <c r="BG671" s="85"/>
      <c r="BH671" s="85"/>
      <c r="BI671" s="85"/>
      <c r="BJ671" s="85"/>
      <c r="BK671" s="85"/>
      <c r="BL671" s="85"/>
      <c r="BM671" s="85"/>
      <c r="BN671" s="85"/>
      <c r="BO671" s="85"/>
      <c r="BP671" s="85"/>
      <c r="BQ671" s="85"/>
      <c r="BR671" s="85"/>
      <c r="BS671" s="85"/>
      <c r="BT671" s="85"/>
      <c r="BU671" s="85"/>
      <c r="BV671" s="85"/>
      <c r="BW671" s="85"/>
      <c r="BX671" s="85"/>
      <c r="BY671" s="85"/>
      <c r="BZ671" s="85"/>
      <c r="CA671" s="85"/>
      <c r="CB671" s="85"/>
      <c r="CC671" s="85"/>
      <c r="CD671" s="85"/>
      <c r="CE671" s="85"/>
      <c r="CF671" s="85"/>
      <c r="CG671" s="85"/>
      <c r="CH671" s="85"/>
      <c r="CI671" s="85"/>
      <c r="CJ671" s="85"/>
      <c r="CK671" s="85"/>
      <c r="CL671" s="85"/>
      <c r="CM671" s="85"/>
    </row>
    <row r="672" spans="1:91" s="88" customFormat="1">
      <c r="A672" s="86"/>
      <c r="B672" s="87"/>
      <c r="F672" s="89"/>
      <c r="G672" s="87"/>
      <c r="H672" s="87"/>
      <c r="I672" s="87"/>
      <c r="J672" s="87"/>
      <c r="K672" s="87"/>
      <c r="L672" s="87"/>
      <c r="M672" s="87"/>
      <c r="N672" s="87"/>
      <c r="O672" s="87"/>
      <c r="P672" s="87"/>
      <c r="Q672" s="87"/>
      <c r="R672" s="87"/>
      <c r="S672" s="87"/>
      <c r="U672" s="90"/>
      <c r="V672" s="85"/>
      <c r="W672" s="85"/>
      <c r="X672" s="85"/>
      <c r="Y672" s="85"/>
      <c r="Z672" s="85"/>
      <c r="AA672" s="85"/>
      <c r="AB672" s="85"/>
      <c r="AC672" s="85"/>
      <c r="AD672" s="85"/>
      <c r="AE672" s="85"/>
      <c r="AF672" s="85"/>
      <c r="AG672" s="85"/>
      <c r="AH672" s="85"/>
      <c r="AI672" s="85"/>
      <c r="AJ672" s="85"/>
      <c r="AK672" s="85"/>
      <c r="AL672" s="85"/>
      <c r="AM672" s="85"/>
      <c r="AN672" s="85"/>
      <c r="AO672" s="85"/>
      <c r="AP672" s="85"/>
      <c r="AQ672" s="85"/>
      <c r="AR672" s="85"/>
      <c r="AS672" s="85"/>
      <c r="AT672" s="85"/>
      <c r="AU672" s="85"/>
      <c r="AV672" s="85"/>
      <c r="AW672" s="85"/>
      <c r="AX672" s="85"/>
      <c r="AY672" s="85"/>
      <c r="AZ672" s="85"/>
      <c r="BA672" s="85"/>
      <c r="BB672" s="85"/>
      <c r="BC672" s="85"/>
      <c r="BD672" s="85"/>
      <c r="BE672" s="85"/>
      <c r="BF672" s="85"/>
      <c r="BG672" s="85"/>
      <c r="BH672" s="85"/>
      <c r="BI672" s="85"/>
      <c r="BJ672" s="85"/>
      <c r="BK672" s="85"/>
      <c r="BL672" s="85"/>
      <c r="BM672" s="85"/>
      <c r="BN672" s="85"/>
      <c r="BO672" s="85"/>
      <c r="BP672" s="85"/>
      <c r="BQ672" s="85"/>
      <c r="BR672" s="85"/>
      <c r="BS672" s="85"/>
      <c r="BT672" s="85"/>
      <c r="BU672" s="85"/>
      <c r="BV672" s="85"/>
      <c r="BW672" s="85"/>
      <c r="BX672" s="85"/>
      <c r="BY672" s="85"/>
      <c r="BZ672" s="85"/>
      <c r="CA672" s="85"/>
      <c r="CB672" s="85"/>
      <c r="CC672" s="85"/>
      <c r="CD672" s="85"/>
      <c r="CE672" s="85"/>
      <c r="CF672" s="85"/>
      <c r="CG672" s="85"/>
      <c r="CH672" s="85"/>
      <c r="CI672" s="85"/>
      <c r="CJ672" s="85"/>
      <c r="CK672" s="85"/>
      <c r="CL672" s="85"/>
      <c r="CM672" s="85"/>
    </row>
    <row r="673" spans="1:91" s="88" customFormat="1">
      <c r="A673" s="86"/>
      <c r="B673" s="87"/>
      <c r="F673" s="89"/>
      <c r="G673" s="87"/>
      <c r="H673" s="87"/>
      <c r="I673" s="87"/>
      <c r="J673" s="87"/>
      <c r="K673" s="87"/>
      <c r="L673" s="87"/>
      <c r="M673" s="87"/>
      <c r="N673" s="87"/>
      <c r="O673" s="87"/>
      <c r="P673" s="87"/>
      <c r="Q673" s="87"/>
      <c r="R673" s="87"/>
      <c r="S673" s="87"/>
      <c r="U673" s="90"/>
      <c r="V673" s="85"/>
      <c r="W673" s="85"/>
      <c r="X673" s="85"/>
      <c r="Y673" s="85"/>
      <c r="Z673" s="85"/>
      <c r="AA673" s="85"/>
      <c r="AB673" s="85"/>
      <c r="AC673" s="85"/>
      <c r="AD673" s="85"/>
      <c r="AE673" s="85"/>
      <c r="AF673" s="85"/>
      <c r="AG673" s="85"/>
      <c r="AH673" s="85"/>
      <c r="AI673" s="85"/>
      <c r="AJ673" s="85"/>
      <c r="AK673" s="85"/>
      <c r="AL673" s="85"/>
      <c r="AM673" s="85"/>
      <c r="AN673" s="85"/>
      <c r="AO673" s="85"/>
      <c r="AP673" s="85"/>
      <c r="AQ673" s="85"/>
      <c r="AR673" s="85"/>
      <c r="AS673" s="85"/>
      <c r="AT673" s="85"/>
      <c r="AU673" s="85"/>
      <c r="AV673" s="85"/>
      <c r="AW673" s="85"/>
      <c r="AX673" s="85"/>
      <c r="AY673" s="85"/>
      <c r="AZ673" s="85"/>
      <c r="BA673" s="85"/>
      <c r="BB673" s="85"/>
      <c r="BC673" s="85"/>
      <c r="BD673" s="85"/>
      <c r="BE673" s="85"/>
      <c r="BF673" s="85"/>
      <c r="BG673" s="85"/>
      <c r="BH673" s="85"/>
      <c r="BI673" s="85"/>
      <c r="BJ673" s="85"/>
      <c r="BK673" s="85"/>
      <c r="BL673" s="85"/>
      <c r="BM673" s="85"/>
      <c r="BN673" s="85"/>
      <c r="BO673" s="85"/>
      <c r="BP673" s="85"/>
      <c r="BQ673" s="85"/>
      <c r="BR673" s="85"/>
      <c r="BS673" s="85"/>
      <c r="BT673" s="85"/>
      <c r="BU673" s="85"/>
      <c r="BV673" s="85"/>
      <c r="BW673" s="85"/>
      <c r="BX673" s="85"/>
      <c r="BY673" s="85"/>
      <c r="BZ673" s="85"/>
      <c r="CA673" s="85"/>
      <c r="CB673" s="85"/>
      <c r="CC673" s="85"/>
      <c r="CD673" s="85"/>
      <c r="CE673" s="85"/>
      <c r="CF673" s="85"/>
      <c r="CG673" s="85"/>
      <c r="CH673" s="85"/>
      <c r="CI673" s="85"/>
      <c r="CJ673" s="85"/>
      <c r="CK673" s="85"/>
      <c r="CL673" s="85"/>
      <c r="CM673" s="85"/>
    </row>
    <row r="674" spans="1:91" s="88" customFormat="1">
      <c r="A674" s="86"/>
      <c r="B674" s="87"/>
      <c r="F674" s="89"/>
      <c r="G674" s="87"/>
      <c r="H674" s="87"/>
      <c r="I674" s="87"/>
      <c r="J674" s="87"/>
      <c r="K674" s="87"/>
      <c r="L674" s="87"/>
      <c r="M674" s="87"/>
      <c r="N674" s="87"/>
      <c r="O674" s="87"/>
      <c r="P674" s="87"/>
      <c r="Q674" s="87"/>
      <c r="R674" s="87"/>
      <c r="S674" s="87"/>
      <c r="U674" s="90"/>
      <c r="V674" s="85"/>
      <c r="W674" s="85"/>
      <c r="X674" s="85"/>
      <c r="Y674" s="85"/>
      <c r="Z674" s="85"/>
      <c r="AA674" s="85"/>
      <c r="AB674" s="85"/>
      <c r="AC674" s="85"/>
      <c r="AD674" s="85"/>
      <c r="AE674" s="85"/>
      <c r="AF674" s="85"/>
      <c r="AG674" s="85"/>
      <c r="AH674" s="85"/>
      <c r="AI674" s="85"/>
      <c r="AJ674" s="85"/>
      <c r="AK674" s="85"/>
      <c r="AL674" s="85"/>
      <c r="AM674" s="85"/>
      <c r="AN674" s="85"/>
      <c r="AO674" s="85"/>
      <c r="AP674" s="85"/>
      <c r="AQ674" s="85"/>
      <c r="AR674" s="85"/>
      <c r="AS674" s="85"/>
      <c r="AT674" s="85"/>
      <c r="AU674" s="85"/>
      <c r="AV674" s="85"/>
      <c r="AW674" s="85"/>
      <c r="AX674" s="85"/>
      <c r="AY674" s="85"/>
      <c r="AZ674" s="85"/>
      <c r="BA674" s="85"/>
      <c r="BB674" s="85"/>
      <c r="BC674" s="85"/>
      <c r="BD674" s="85"/>
      <c r="BE674" s="85"/>
      <c r="BF674" s="85"/>
      <c r="BG674" s="85"/>
      <c r="BH674" s="85"/>
      <c r="BI674" s="85"/>
      <c r="BJ674" s="85"/>
      <c r="BK674" s="85"/>
      <c r="BL674" s="85"/>
      <c r="BM674" s="85"/>
      <c r="BN674" s="85"/>
      <c r="BO674" s="85"/>
      <c r="BP674" s="85"/>
      <c r="BQ674" s="85"/>
      <c r="BR674" s="85"/>
      <c r="BS674" s="85"/>
      <c r="BT674" s="85"/>
      <c r="BU674" s="85"/>
      <c r="BV674" s="85"/>
      <c r="BW674" s="85"/>
      <c r="BX674" s="85"/>
      <c r="BY674" s="85"/>
      <c r="BZ674" s="85"/>
      <c r="CA674" s="85"/>
      <c r="CB674" s="85"/>
      <c r="CC674" s="85"/>
      <c r="CD674" s="85"/>
      <c r="CE674" s="85"/>
      <c r="CF674" s="85"/>
      <c r="CG674" s="85"/>
      <c r="CH674" s="85"/>
      <c r="CI674" s="85"/>
      <c r="CJ674" s="85"/>
      <c r="CK674" s="85"/>
      <c r="CL674" s="85"/>
      <c r="CM674" s="85"/>
    </row>
    <row r="675" spans="1:91" s="88" customFormat="1">
      <c r="A675" s="86"/>
      <c r="B675" s="87"/>
      <c r="F675" s="89"/>
      <c r="G675" s="87"/>
      <c r="H675" s="87"/>
      <c r="I675" s="87"/>
      <c r="J675" s="87"/>
      <c r="K675" s="87"/>
      <c r="L675" s="87"/>
      <c r="M675" s="87"/>
      <c r="N675" s="87"/>
      <c r="O675" s="87"/>
      <c r="P675" s="87"/>
      <c r="Q675" s="87"/>
      <c r="R675" s="87"/>
      <c r="S675" s="87"/>
      <c r="U675" s="90"/>
      <c r="V675" s="85"/>
      <c r="W675" s="85"/>
      <c r="X675" s="85"/>
      <c r="Y675" s="85"/>
      <c r="Z675" s="85"/>
      <c r="AA675" s="85"/>
      <c r="AB675" s="85"/>
      <c r="AC675" s="85"/>
      <c r="AD675" s="85"/>
      <c r="AE675" s="85"/>
      <c r="AF675" s="85"/>
      <c r="AG675" s="85"/>
      <c r="AH675" s="85"/>
      <c r="AI675" s="85"/>
      <c r="AJ675" s="85"/>
      <c r="AK675" s="85"/>
      <c r="AL675" s="85"/>
      <c r="AM675" s="85"/>
      <c r="AN675" s="85"/>
      <c r="AO675" s="85"/>
      <c r="AP675" s="85"/>
      <c r="AQ675" s="85"/>
      <c r="AR675" s="85"/>
      <c r="AS675" s="85"/>
      <c r="AT675" s="85"/>
      <c r="AU675" s="85"/>
      <c r="AV675" s="85"/>
      <c r="AW675" s="85"/>
      <c r="AX675" s="85"/>
      <c r="AY675" s="85"/>
      <c r="AZ675" s="85"/>
      <c r="BA675" s="85"/>
      <c r="BB675" s="85"/>
      <c r="BC675" s="85"/>
      <c r="BD675" s="85"/>
      <c r="BE675" s="85"/>
      <c r="BF675" s="85"/>
      <c r="BG675" s="85"/>
      <c r="BH675" s="85"/>
      <c r="BI675" s="85"/>
      <c r="BJ675" s="85"/>
      <c r="BK675" s="85"/>
      <c r="BL675" s="85"/>
      <c r="BM675" s="85"/>
      <c r="BN675" s="85"/>
      <c r="BO675" s="85"/>
      <c r="BP675" s="85"/>
      <c r="BQ675" s="85"/>
      <c r="BR675" s="85"/>
      <c r="BS675" s="85"/>
      <c r="BT675" s="85"/>
      <c r="BU675" s="85"/>
      <c r="BV675" s="85"/>
      <c r="BW675" s="85"/>
      <c r="BX675" s="85"/>
      <c r="BY675" s="85"/>
      <c r="BZ675" s="85"/>
      <c r="CA675" s="85"/>
      <c r="CB675" s="85"/>
      <c r="CC675" s="85"/>
      <c r="CD675" s="85"/>
      <c r="CE675" s="85"/>
      <c r="CF675" s="85"/>
      <c r="CG675" s="85"/>
      <c r="CH675" s="85"/>
      <c r="CI675" s="85"/>
      <c r="CJ675" s="85"/>
      <c r="CK675" s="85"/>
      <c r="CL675" s="85"/>
      <c r="CM675" s="85"/>
    </row>
    <row r="676" spans="1:91" s="88" customFormat="1">
      <c r="A676" s="86"/>
      <c r="B676" s="87"/>
      <c r="F676" s="89"/>
      <c r="G676" s="87"/>
      <c r="H676" s="87"/>
      <c r="I676" s="87"/>
      <c r="J676" s="87"/>
      <c r="K676" s="87"/>
      <c r="L676" s="87"/>
      <c r="M676" s="87"/>
      <c r="N676" s="87"/>
      <c r="O676" s="87"/>
      <c r="P676" s="87"/>
      <c r="Q676" s="87"/>
      <c r="R676" s="87"/>
      <c r="S676" s="87"/>
      <c r="U676" s="90"/>
      <c r="V676" s="85"/>
      <c r="W676" s="85"/>
      <c r="X676" s="85"/>
      <c r="Y676" s="85"/>
      <c r="Z676" s="85"/>
      <c r="AA676" s="85"/>
      <c r="AB676" s="85"/>
      <c r="AC676" s="85"/>
      <c r="AD676" s="85"/>
      <c r="AE676" s="85"/>
      <c r="AF676" s="85"/>
      <c r="AG676" s="85"/>
      <c r="AH676" s="85"/>
      <c r="AI676" s="85"/>
      <c r="AJ676" s="85"/>
      <c r="AK676" s="85"/>
      <c r="AL676" s="85"/>
      <c r="AM676" s="85"/>
      <c r="AN676" s="85"/>
      <c r="AO676" s="85"/>
      <c r="AP676" s="85"/>
      <c r="AQ676" s="85"/>
      <c r="AR676" s="85"/>
      <c r="AS676" s="85"/>
      <c r="AT676" s="85"/>
      <c r="AU676" s="85"/>
      <c r="AV676" s="85"/>
      <c r="AW676" s="85"/>
      <c r="AX676" s="85"/>
      <c r="AY676" s="85"/>
      <c r="AZ676" s="85"/>
      <c r="BA676" s="85"/>
      <c r="BB676" s="85"/>
      <c r="BC676" s="85"/>
      <c r="BD676" s="85"/>
      <c r="BE676" s="85"/>
      <c r="BF676" s="85"/>
      <c r="BG676" s="85"/>
      <c r="BH676" s="85"/>
      <c r="BI676" s="85"/>
      <c r="BJ676" s="85"/>
      <c r="BK676" s="85"/>
      <c r="BL676" s="85"/>
      <c r="BM676" s="85"/>
      <c r="BN676" s="85"/>
      <c r="BO676" s="85"/>
      <c r="BP676" s="85"/>
      <c r="BQ676" s="85"/>
      <c r="BR676" s="85"/>
      <c r="BS676" s="85"/>
      <c r="BT676" s="85"/>
      <c r="BU676" s="85"/>
      <c r="BV676" s="85"/>
      <c r="BW676" s="85"/>
      <c r="BX676" s="85"/>
      <c r="BY676" s="85"/>
      <c r="BZ676" s="85"/>
      <c r="CA676" s="85"/>
      <c r="CB676" s="85"/>
      <c r="CC676" s="85"/>
      <c r="CD676" s="85"/>
      <c r="CE676" s="85"/>
      <c r="CF676" s="85"/>
      <c r="CG676" s="85"/>
      <c r="CH676" s="85"/>
      <c r="CI676" s="85"/>
      <c r="CJ676" s="85"/>
      <c r="CK676" s="85"/>
      <c r="CL676" s="85"/>
      <c r="CM676" s="85"/>
    </row>
    <row r="677" spans="1:91" s="88" customFormat="1">
      <c r="A677" s="86"/>
      <c r="B677" s="87"/>
      <c r="F677" s="89"/>
      <c r="G677" s="87"/>
      <c r="H677" s="87"/>
      <c r="I677" s="87"/>
      <c r="J677" s="87"/>
      <c r="K677" s="87"/>
      <c r="L677" s="87"/>
      <c r="M677" s="87"/>
      <c r="N677" s="87"/>
      <c r="O677" s="87"/>
      <c r="P677" s="87"/>
      <c r="Q677" s="87"/>
      <c r="R677" s="87"/>
      <c r="S677" s="87"/>
      <c r="U677" s="90"/>
      <c r="V677" s="85"/>
      <c r="W677" s="85"/>
      <c r="X677" s="85"/>
      <c r="Y677" s="85"/>
      <c r="Z677" s="85"/>
      <c r="AA677" s="85"/>
      <c r="AB677" s="85"/>
      <c r="AC677" s="85"/>
      <c r="AD677" s="85"/>
      <c r="AE677" s="85"/>
      <c r="AF677" s="85"/>
      <c r="AG677" s="85"/>
      <c r="AH677" s="85"/>
      <c r="AI677" s="85"/>
      <c r="AJ677" s="85"/>
      <c r="AK677" s="85"/>
      <c r="AL677" s="85"/>
      <c r="AM677" s="85"/>
      <c r="AN677" s="85"/>
      <c r="AO677" s="85"/>
      <c r="AP677" s="85"/>
      <c r="AQ677" s="85"/>
      <c r="AR677" s="85"/>
      <c r="AS677" s="85"/>
      <c r="AT677" s="85"/>
      <c r="AU677" s="85"/>
      <c r="AV677" s="85"/>
      <c r="AW677" s="85"/>
      <c r="AX677" s="85"/>
      <c r="AY677" s="85"/>
      <c r="AZ677" s="85"/>
      <c r="BA677" s="85"/>
      <c r="BB677" s="85"/>
      <c r="BC677" s="85"/>
      <c r="BD677" s="85"/>
      <c r="BE677" s="85"/>
      <c r="BF677" s="85"/>
      <c r="BG677" s="85"/>
      <c r="BH677" s="85"/>
      <c r="BI677" s="85"/>
      <c r="BJ677" s="85"/>
      <c r="BK677" s="85"/>
      <c r="BL677" s="85"/>
      <c r="BM677" s="85"/>
      <c r="BN677" s="85"/>
      <c r="BO677" s="85"/>
      <c r="BP677" s="85"/>
      <c r="BQ677" s="85"/>
      <c r="BR677" s="85"/>
      <c r="BS677" s="85"/>
      <c r="BT677" s="85"/>
      <c r="BU677" s="85"/>
      <c r="BV677" s="85"/>
      <c r="BW677" s="85"/>
      <c r="BX677" s="85"/>
      <c r="BY677" s="85"/>
      <c r="BZ677" s="85"/>
      <c r="CA677" s="85"/>
      <c r="CB677" s="85"/>
      <c r="CC677" s="85"/>
      <c r="CD677" s="85"/>
      <c r="CE677" s="85"/>
      <c r="CF677" s="85"/>
      <c r="CG677" s="85"/>
      <c r="CH677" s="85"/>
      <c r="CI677" s="85"/>
      <c r="CJ677" s="85"/>
      <c r="CK677" s="85"/>
      <c r="CL677" s="85"/>
      <c r="CM677" s="85"/>
    </row>
    <row r="678" spans="1:91" s="88" customFormat="1">
      <c r="A678" s="86"/>
      <c r="B678" s="87"/>
      <c r="F678" s="89"/>
      <c r="G678" s="87"/>
      <c r="H678" s="87"/>
      <c r="I678" s="87"/>
      <c r="J678" s="87"/>
      <c r="K678" s="87"/>
      <c r="L678" s="87"/>
      <c r="M678" s="87"/>
      <c r="N678" s="87"/>
      <c r="O678" s="87"/>
      <c r="P678" s="87"/>
      <c r="Q678" s="87"/>
      <c r="R678" s="87"/>
      <c r="S678" s="87"/>
      <c r="U678" s="90"/>
      <c r="V678" s="85"/>
      <c r="W678" s="85"/>
      <c r="X678" s="85"/>
      <c r="Y678" s="85"/>
      <c r="Z678" s="85"/>
      <c r="AA678" s="85"/>
      <c r="AB678" s="85"/>
      <c r="AC678" s="85"/>
      <c r="AD678" s="85"/>
      <c r="AE678" s="85"/>
      <c r="AF678" s="85"/>
      <c r="AG678" s="85"/>
      <c r="AH678" s="85"/>
      <c r="AI678" s="85"/>
      <c r="AJ678" s="85"/>
      <c r="AK678" s="85"/>
      <c r="AL678" s="85"/>
      <c r="AM678" s="85"/>
      <c r="AN678" s="85"/>
      <c r="AO678" s="85"/>
      <c r="AP678" s="85"/>
      <c r="AQ678" s="85"/>
      <c r="AR678" s="85"/>
      <c r="AS678" s="85"/>
      <c r="AT678" s="85"/>
      <c r="AU678" s="85"/>
      <c r="AV678" s="85"/>
      <c r="AW678" s="85"/>
      <c r="AX678" s="85"/>
      <c r="AY678" s="85"/>
      <c r="AZ678" s="85"/>
      <c r="BA678" s="85"/>
      <c r="BB678" s="85"/>
      <c r="BC678" s="85"/>
      <c r="BD678" s="85"/>
      <c r="BE678" s="85"/>
      <c r="BF678" s="85"/>
      <c r="BG678" s="85"/>
      <c r="BH678" s="85"/>
      <c r="BI678" s="85"/>
      <c r="BJ678" s="85"/>
      <c r="BK678" s="85"/>
      <c r="BL678" s="85"/>
      <c r="BM678" s="85"/>
      <c r="BN678" s="85"/>
      <c r="BO678" s="85"/>
      <c r="BP678" s="85"/>
      <c r="BQ678" s="85"/>
      <c r="BR678" s="85"/>
      <c r="BS678" s="85"/>
      <c r="BT678" s="85"/>
      <c r="BU678" s="85"/>
      <c r="BV678" s="85"/>
      <c r="BW678" s="85"/>
      <c r="BX678" s="85"/>
      <c r="BY678" s="85"/>
      <c r="BZ678" s="85"/>
      <c r="CA678" s="85"/>
      <c r="CB678" s="85"/>
      <c r="CC678" s="85"/>
      <c r="CD678" s="85"/>
      <c r="CE678" s="85"/>
      <c r="CF678" s="85"/>
      <c r="CG678" s="85"/>
      <c r="CH678" s="85"/>
      <c r="CI678" s="85"/>
      <c r="CJ678" s="85"/>
      <c r="CK678" s="85"/>
      <c r="CL678" s="85"/>
      <c r="CM678" s="85"/>
    </row>
    <row r="679" spans="1:91" s="88" customFormat="1">
      <c r="A679" s="86"/>
      <c r="B679" s="87"/>
      <c r="F679" s="89"/>
      <c r="G679" s="87"/>
      <c r="H679" s="87"/>
      <c r="I679" s="87"/>
      <c r="J679" s="87"/>
      <c r="K679" s="87"/>
      <c r="L679" s="87"/>
      <c r="M679" s="87"/>
      <c r="N679" s="87"/>
      <c r="O679" s="87"/>
      <c r="P679" s="87"/>
      <c r="Q679" s="87"/>
      <c r="R679" s="87"/>
      <c r="S679" s="87"/>
      <c r="U679" s="90"/>
      <c r="V679" s="85"/>
      <c r="W679" s="85"/>
      <c r="X679" s="85"/>
      <c r="Y679" s="85"/>
      <c r="Z679" s="85"/>
      <c r="AA679" s="85"/>
      <c r="AB679" s="85"/>
      <c r="AC679" s="85"/>
      <c r="AD679" s="85"/>
      <c r="AE679" s="85"/>
      <c r="AF679" s="85"/>
      <c r="AG679" s="85"/>
      <c r="AH679" s="85"/>
      <c r="AI679" s="85"/>
      <c r="AJ679" s="85"/>
      <c r="AK679" s="85"/>
      <c r="AL679" s="85"/>
      <c r="AM679" s="85"/>
      <c r="AN679" s="85"/>
      <c r="AO679" s="85"/>
      <c r="AP679" s="85"/>
      <c r="AQ679" s="85"/>
      <c r="AR679" s="85"/>
      <c r="AS679" s="85"/>
      <c r="AT679" s="85"/>
      <c r="AU679" s="85"/>
      <c r="AV679" s="85"/>
      <c r="AW679" s="85"/>
      <c r="AX679" s="85"/>
      <c r="AY679" s="85"/>
      <c r="AZ679" s="85"/>
      <c r="BA679" s="85"/>
      <c r="BB679" s="85"/>
      <c r="BC679" s="85"/>
      <c r="BD679" s="85"/>
      <c r="BE679" s="85"/>
      <c r="BF679" s="85"/>
      <c r="BG679" s="85"/>
      <c r="BH679" s="85"/>
      <c r="BI679" s="85"/>
      <c r="BJ679" s="85"/>
      <c r="BK679" s="85"/>
      <c r="BL679" s="85"/>
      <c r="BM679" s="85"/>
      <c r="BN679" s="85"/>
      <c r="BO679" s="85"/>
      <c r="BP679" s="85"/>
      <c r="BQ679" s="85"/>
      <c r="BR679" s="85"/>
      <c r="BS679" s="85"/>
      <c r="BT679" s="85"/>
      <c r="BU679" s="85"/>
      <c r="BV679" s="85"/>
      <c r="BW679" s="85"/>
      <c r="BX679" s="85"/>
      <c r="BY679" s="85"/>
      <c r="BZ679" s="85"/>
      <c r="CA679" s="85"/>
      <c r="CB679" s="85"/>
      <c r="CC679" s="85"/>
      <c r="CD679" s="85"/>
      <c r="CE679" s="85"/>
      <c r="CF679" s="85"/>
      <c r="CG679" s="85"/>
      <c r="CH679" s="85"/>
      <c r="CI679" s="85"/>
      <c r="CJ679" s="85"/>
      <c r="CK679" s="85"/>
      <c r="CL679" s="85"/>
      <c r="CM679" s="85"/>
    </row>
    <row r="680" spans="1:91" s="88" customFormat="1">
      <c r="A680" s="86"/>
      <c r="B680" s="87"/>
      <c r="F680" s="89"/>
      <c r="G680" s="87"/>
      <c r="H680" s="87"/>
      <c r="I680" s="87"/>
      <c r="J680" s="87"/>
      <c r="K680" s="87"/>
      <c r="L680" s="87"/>
      <c r="M680" s="87"/>
      <c r="N680" s="87"/>
      <c r="O680" s="87"/>
      <c r="P680" s="87"/>
      <c r="Q680" s="87"/>
      <c r="R680" s="87"/>
      <c r="S680" s="87"/>
      <c r="U680" s="90"/>
      <c r="V680" s="85"/>
      <c r="W680" s="85"/>
      <c r="X680" s="85"/>
      <c r="Y680" s="85"/>
      <c r="Z680" s="85"/>
      <c r="AA680" s="85"/>
      <c r="AB680" s="85"/>
      <c r="AC680" s="85"/>
      <c r="AD680" s="85"/>
      <c r="AE680" s="85"/>
      <c r="AF680" s="85"/>
      <c r="AG680" s="85"/>
      <c r="AH680" s="85"/>
      <c r="AI680" s="85"/>
      <c r="AJ680" s="85"/>
      <c r="AK680" s="85"/>
      <c r="AL680" s="85"/>
      <c r="AM680" s="85"/>
      <c r="AN680" s="85"/>
      <c r="AO680" s="85"/>
      <c r="AP680" s="85"/>
      <c r="AQ680" s="85"/>
      <c r="AR680" s="85"/>
      <c r="AS680" s="85"/>
      <c r="AT680" s="85"/>
      <c r="AU680" s="85"/>
      <c r="AV680" s="85"/>
      <c r="AW680" s="85"/>
      <c r="AX680" s="85"/>
      <c r="AY680" s="85"/>
      <c r="AZ680" s="85"/>
      <c r="BA680" s="85"/>
      <c r="BB680" s="85"/>
      <c r="BC680" s="85"/>
      <c r="BD680" s="85"/>
      <c r="BE680" s="85"/>
      <c r="BF680" s="85"/>
      <c r="BG680" s="85"/>
      <c r="BH680" s="85"/>
      <c r="BI680" s="85"/>
      <c r="BJ680" s="85"/>
      <c r="BK680" s="85"/>
      <c r="BL680" s="85"/>
      <c r="BM680" s="85"/>
      <c r="BN680" s="85"/>
      <c r="BO680" s="85"/>
      <c r="BP680" s="85"/>
      <c r="BQ680" s="85"/>
      <c r="BR680" s="85"/>
      <c r="BS680" s="85"/>
      <c r="BT680" s="85"/>
      <c r="BU680" s="85"/>
      <c r="BV680" s="85"/>
      <c r="BW680" s="85"/>
      <c r="BX680" s="85"/>
      <c r="BY680" s="85"/>
      <c r="BZ680" s="85"/>
      <c r="CA680" s="85"/>
      <c r="CB680" s="85"/>
      <c r="CC680" s="85"/>
      <c r="CD680" s="85"/>
      <c r="CE680" s="85"/>
      <c r="CF680" s="85"/>
      <c r="CG680" s="85"/>
      <c r="CH680" s="85"/>
      <c r="CI680" s="85"/>
      <c r="CJ680" s="85"/>
      <c r="CK680" s="85"/>
      <c r="CL680" s="85"/>
      <c r="CM680" s="85"/>
    </row>
    <row r="681" spans="1:91" s="88" customFormat="1">
      <c r="A681" s="86"/>
      <c r="B681" s="87"/>
      <c r="F681" s="89"/>
      <c r="G681" s="87"/>
      <c r="H681" s="87"/>
      <c r="I681" s="87"/>
      <c r="J681" s="87"/>
      <c r="K681" s="87"/>
      <c r="L681" s="87"/>
      <c r="M681" s="87"/>
      <c r="N681" s="87"/>
      <c r="O681" s="87"/>
      <c r="P681" s="87"/>
      <c r="Q681" s="87"/>
      <c r="R681" s="87"/>
      <c r="S681" s="87"/>
      <c r="U681" s="90"/>
      <c r="V681" s="85"/>
      <c r="W681" s="85"/>
      <c r="X681" s="85"/>
      <c r="Y681" s="85"/>
      <c r="Z681" s="85"/>
      <c r="AA681" s="85"/>
      <c r="AB681" s="85"/>
      <c r="AC681" s="85"/>
      <c r="AD681" s="85"/>
      <c r="AE681" s="85"/>
      <c r="AF681" s="85"/>
      <c r="AG681" s="85"/>
      <c r="AH681" s="85"/>
      <c r="AI681" s="85"/>
      <c r="AJ681" s="85"/>
      <c r="AK681" s="85"/>
      <c r="AL681" s="85"/>
      <c r="AM681" s="85"/>
      <c r="AN681" s="85"/>
      <c r="AO681" s="85"/>
      <c r="AP681" s="85"/>
      <c r="AQ681" s="85"/>
      <c r="AR681" s="85"/>
      <c r="AS681" s="85"/>
      <c r="AT681" s="85"/>
      <c r="AU681" s="85"/>
      <c r="AV681" s="85"/>
      <c r="AW681" s="85"/>
      <c r="AX681" s="85"/>
      <c r="AY681" s="85"/>
      <c r="AZ681" s="85"/>
      <c r="BA681" s="85"/>
      <c r="BB681" s="85"/>
      <c r="BC681" s="85"/>
      <c r="BD681" s="85"/>
      <c r="BE681" s="85"/>
      <c r="BF681" s="85"/>
      <c r="BG681" s="85"/>
      <c r="BH681" s="85"/>
      <c r="BI681" s="85"/>
      <c r="BJ681" s="85"/>
      <c r="BK681" s="85"/>
      <c r="BL681" s="85"/>
      <c r="BM681" s="85"/>
      <c r="BN681" s="85"/>
      <c r="BO681" s="85"/>
      <c r="BP681" s="85"/>
      <c r="BQ681" s="85"/>
      <c r="BR681" s="85"/>
      <c r="BS681" s="85"/>
      <c r="BT681" s="85"/>
      <c r="BU681" s="85"/>
      <c r="BV681" s="85"/>
      <c r="BW681" s="85"/>
      <c r="BX681" s="85"/>
      <c r="BY681" s="85"/>
      <c r="BZ681" s="85"/>
      <c r="CA681" s="85"/>
      <c r="CB681" s="85"/>
      <c r="CC681" s="85"/>
      <c r="CD681" s="85"/>
      <c r="CE681" s="85"/>
      <c r="CF681" s="85"/>
      <c r="CG681" s="85"/>
      <c r="CH681" s="85"/>
      <c r="CI681" s="85"/>
      <c r="CJ681" s="85"/>
      <c r="CK681" s="85"/>
      <c r="CL681" s="85"/>
      <c r="CM681" s="85"/>
    </row>
    <row r="682" spans="1:91" s="88" customFormat="1">
      <c r="A682" s="86"/>
      <c r="B682" s="87"/>
      <c r="F682" s="89"/>
      <c r="G682" s="87"/>
      <c r="H682" s="87"/>
      <c r="I682" s="87"/>
      <c r="J682" s="87"/>
      <c r="K682" s="87"/>
      <c r="L682" s="87"/>
      <c r="M682" s="87"/>
      <c r="N682" s="87"/>
      <c r="O682" s="87"/>
      <c r="P682" s="87"/>
      <c r="Q682" s="87"/>
      <c r="R682" s="87"/>
      <c r="S682" s="87"/>
      <c r="U682" s="90"/>
      <c r="V682" s="85"/>
      <c r="W682" s="85"/>
      <c r="X682" s="85"/>
      <c r="Y682" s="85"/>
      <c r="Z682" s="85"/>
      <c r="AA682" s="85"/>
      <c r="AB682" s="85"/>
      <c r="AC682" s="85"/>
      <c r="AD682" s="85"/>
      <c r="AE682" s="85"/>
      <c r="AF682" s="85"/>
      <c r="AG682" s="85"/>
      <c r="AH682" s="85"/>
      <c r="AI682" s="85"/>
      <c r="AJ682" s="85"/>
      <c r="AK682" s="85"/>
      <c r="AL682" s="85"/>
      <c r="AM682" s="85"/>
      <c r="AN682" s="85"/>
      <c r="AO682" s="85"/>
      <c r="AP682" s="85"/>
      <c r="AQ682" s="85"/>
      <c r="AR682" s="85"/>
      <c r="AS682" s="85"/>
      <c r="AT682" s="85"/>
      <c r="AU682" s="85"/>
      <c r="AV682" s="85"/>
      <c r="AW682" s="85"/>
      <c r="AX682" s="85"/>
      <c r="AY682" s="85"/>
      <c r="AZ682" s="85"/>
      <c r="BA682" s="85"/>
      <c r="BB682" s="85"/>
      <c r="BC682" s="85"/>
      <c r="BD682" s="85"/>
      <c r="BE682" s="85"/>
      <c r="BF682" s="85"/>
      <c r="BG682" s="85"/>
      <c r="BH682" s="85"/>
      <c r="BI682" s="85"/>
      <c r="BJ682" s="85"/>
      <c r="BK682" s="85"/>
      <c r="BL682" s="85"/>
      <c r="BM682" s="85"/>
      <c r="BN682" s="85"/>
      <c r="BO682" s="85"/>
      <c r="BP682" s="85"/>
      <c r="BQ682" s="85"/>
      <c r="BR682" s="85"/>
      <c r="BS682" s="85"/>
      <c r="BT682" s="85"/>
      <c r="BU682" s="85"/>
      <c r="BV682" s="85"/>
      <c r="BW682" s="85"/>
      <c r="BX682" s="85"/>
      <c r="BY682" s="85"/>
      <c r="BZ682" s="85"/>
      <c r="CA682" s="85"/>
      <c r="CB682" s="85"/>
      <c r="CC682" s="85"/>
      <c r="CD682" s="85"/>
      <c r="CE682" s="85"/>
      <c r="CF682" s="85"/>
      <c r="CG682" s="85"/>
      <c r="CH682" s="85"/>
      <c r="CI682" s="85"/>
      <c r="CJ682" s="85"/>
      <c r="CK682" s="85"/>
      <c r="CL682" s="85"/>
      <c r="CM682" s="85"/>
    </row>
    <row r="683" spans="1:91" s="88" customFormat="1">
      <c r="A683" s="86"/>
      <c r="B683" s="87"/>
      <c r="F683" s="89"/>
      <c r="G683" s="87"/>
      <c r="H683" s="87"/>
      <c r="I683" s="87"/>
      <c r="J683" s="87"/>
      <c r="K683" s="87"/>
      <c r="L683" s="87"/>
      <c r="M683" s="87"/>
      <c r="N683" s="87"/>
      <c r="O683" s="87"/>
      <c r="P683" s="87"/>
      <c r="Q683" s="87"/>
      <c r="R683" s="87"/>
      <c r="S683" s="87"/>
      <c r="U683" s="90"/>
      <c r="V683" s="85"/>
      <c r="W683" s="85"/>
      <c r="X683" s="85"/>
      <c r="Y683" s="85"/>
      <c r="Z683" s="85"/>
      <c r="AA683" s="85"/>
      <c r="AB683" s="85"/>
      <c r="AC683" s="85"/>
      <c r="AD683" s="85"/>
      <c r="AE683" s="85"/>
      <c r="AF683" s="85"/>
      <c r="AG683" s="85"/>
      <c r="AH683" s="85"/>
      <c r="AI683" s="85"/>
      <c r="AJ683" s="85"/>
      <c r="AK683" s="85"/>
      <c r="AL683" s="85"/>
      <c r="AM683" s="85"/>
      <c r="AN683" s="85"/>
      <c r="AO683" s="85"/>
      <c r="AP683" s="85"/>
      <c r="AQ683" s="85"/>
      <c r="AR683" s="85"/>
      <c r="AS683" s="85"/>
      <c r="AT683" s="85"/>
      <c r="AU683" s="85"/>
      <c r="AV683" s="85"/>
      <c r="AW683" s="85"/>
      <c r="AX683" s="85"/>
      <c r="AY683" s="85"/>
      <c r="AZ683" s="85"/>
      <c r="BA683" s="85"/>
      <c r="BB683" s="85"/>
      <c r="BC683" s="85"/>
      <c r="BD683" s="85"/>
      <c r="BE683" s="85"/>
      <c r="BF683" s="85"/>
      <c r="BG683" s="85"/>
      <c r="BH683" s="85"/>
      <c r="BI683" s="85"/>
      <c r="BJ683" s="85"/>
      <c r="BK683" s="85"/>
      <c r="BL683" s="85"/>
      <c r="BM683" s="85"/>
      <c r="BN683" s="85"/>
      <c r="BO683" s="85"/>
      <c r="BP683" s="85"/>
      <c r="BQ683" s="85"/>
      <c r="BR683" s="85"/>
      <c r="BS683" s="85"/>
      <c r="BT683" s="85"/>
      <c r="BU683" s="85"/>
      <c r="BV683" s="85"/>
      <c r="BW683" s="85"/>
      <c r="BX683" s="85"/>
      <c r="BY683" s="85"/>
      <c r="BZ683" s="85"/>
      <c r="CA683" s="85"/>
      <c r="CB683" s="85"/>
      <c r="CC683" s="85"/>
      <c r="CD683" s="85"/>
      <c r="CE683" s="85"/>
      <c r="CF683" s="85"/>
      <c r="CG683" s="85"/>
      <c r="CH683" s="85"/>
      <c r="CI683" s="85"/>
      <c r="CJ683" s="85"/>
      <c r="CK683" s="85"/>
      <c r="CL683" s="85"/>
      <c r="CM683" s="85"/>
    </row>
    <row r="684" spans="1:91" s="88" customFormat="1">
      <c r="A684" s="86"/>
      <c r="B684" s="87"/>
      <c r="F684" s="89"/>
      <c r="G684" s="87"/>
      <c r="H684" s="87"/>
      <c r="I684" s="87"/>
      <c r="J684" s="87"/>
      <c r="K684" s="87"/>
      <c r="L684" s="87"/>
      <c r="M684" s="87"/>
      <c r="N684" s="87"/>
      <c r="O684" s="87"/>
      <c r="P684" s="87"/>
      <c r="Q684" s="87"/>
      <c r="R684" s="87"/>
      <c r="S684" s="87"/>
      <c r="U684" s="90"/>
      <c r="V684" s="85"/>
      <c r="W684" s="85"/>
      <c r="X684" s="85"/>
      <c r="Y684" s="85"/>
      <c r="Z684" s="85"/>
      <c r="AA684" s="85"/>
      <c r="AB684" s="85"/>
      <c r="AC684" s="85"/>
      <c r="AD684" s="85"/>
      <c r="AE684" s="85"/>
      <c r="AF684" s="85"/>
      <c r="AG684" s="85"/>
      <c r="AH684" s="85"/>
      <c r="AI684" s="85"/>
      <c r="AJ684" s="85"/>
      <c r="AK684" s="85"/>
      <c r="AL684" s="85"/>
      <c r="AM684" s="85"/>
      <c r="AN684" s="85"/>
      <c r="AO684" s="85"/>
      <c r="AP684" s="85"/>
      <c r="AQ684" s="85"/>
      <c r="AR684" s="85"/>
      <c r="AS684" s="85"/>
      <c r="AT684" s="85"/>
      <c r="AU684" s="85"/>
      <c r="AV684" s="85"/>
      <c r="AW684" s="85"/>
      <c r="AX684" s="85"/>
      <c r="AY684" s="85"/>
      <c r="AZ684" s="85"/>
      <c r="BA684" s="85"/>
      <c r="BB684" s="85"/>
      <c r="BC684" s="85"/>
      <c r="BD684" s="85"/>
      <c r="BE684" s="85"/>
      <c r="BF684" s="85"/>
      <c r="BG684" s="85"/>
      <c r="BH684" s="85"/>
      <c r="BI684" s="85"/>
      <c r="BJ684" s="85"/>
      <c r="BK684" s="85"/>
      <c r="BL684" s="85"/>
      <c r="BM684" s="85"/>
      <c r="BN684" s="85"/>
      <c r="BO684" s="85"/>
      <c r="BP684" s="85"/>
      <c r="BQ684" s="85"/>
      <c r="BR684" s="85"/>
      <c r="BS684" s="85"/>
      <c r="BT684" s="85"/>
      <c r="BU684" s="85"/>
      <c r="BV684" s="85"/>
      <c r="BW684" s="85"/>
      <c r="BX684" s="85"/>
      <c r="BY684" s="85"/>
      <c r="BZ684" s="85"/>
      <c r="CA684" s="85"/>
      <c r="CB684" s="85"/>
      <c r="CC684" s="85"/>
      <c r="CD684" s="85"/>
      <c r="CE684" s="85"/>
      <c r="CF684" s="85"/>
      <c r="CG684" s="85"/>
      <c r="CH684" s="85"/>
      <c r="CI684" s="85"/>
      <c r="CJ684" s="85"/>
      <c r="CK684" s="85"/>
      <c r="CL684" s="85"/>
      <c r="CM684" s="85"/>
    </row>
    <row r="685" spans="1:91" s="88" customFormat="1">
      <c r="A685" s="86"/>
      <c r="B685" s="87"/>
      <c r="F685" s="89"/>
      <c r="G685" s="87"/>
      <c r="H685" s="87"/>
      <c r="I685" s="87"/>
      <c r="J685" s="87"/>
      <c r="K685" s="87"/>
      <c r="L685" s="87"/>
      <c r="M685" s="87"/>
      <c r="N685" s="87"/>
      <c r="O685" s="87"/>
      <c r="P685" s="87"/>
      <c r="Q685" s="87"/>
      <c r="R685" s="87"/>
      <c r="S685" s="87"/>
      <c r="U685" s="90"/>
      <c r="V685" s="85"/>
      <c r="W685" s="85"/>
      <c r="X685" s="85"/>
      <c r="Y685" s="85"/>
      <c r="Z685" s="85"/>
      <c r="AA685" s="85"/>
      <c r="AB685" s="85"/>
      <c r="AC685" s="85"/>
      <c r="AD685" s="85"/>
      <c r="AE685" s="85"/>
      <c r="AF685" s="85"/>
      <c r="AG685" s="85"/>
      <c r="AH685" s="85"/>
      <c r="AI685" s="85"/>
      <c r="AJ685" s="85"/>
      <c r="AK685" s="85"/>
      <c r="AL685" s="85"/>
      <c r="AM685" s="85"/>
      <c r="AN685" s="85"/>
      <c r="AO685" s="85"/>
      <c r="AP685" s="85"/>
      <c r="AQ685" s="85"/>
      <c r="AR685" s="85"/>
      <c r="AS685" s="85"/>
      <c r="AT685" s="85"/>
      <c r="AU685" s="85"/>
      <c r="AV685" s="85"/>
      <c r="AW685" s="85"/>
      <c r="AX685" s="85"/>
      <c r="AY685" s="85"/>
      <c r="AZ685" s="85"/>
      <c r="BA685" s="85"/>
      <c r="BB685" s="85"/>
      <c r="BC685" s="85"/>
      <c r="BD685" s="85"/>
      <c r="BE685" s="85"/>
      <c r="BF685" s="85"/>
      <c r="BG685" s="85"/>
      <c r="BH685" s="85"/>
      <c r="BI685" s="85"/>
      <c r="BJ685" s="85"/>
      <c r="BK685" s="85"/>
      <c r="BL685" s="85"/>
      <c r="BM685" s="85"/>
      <c r="BN685" s="85"/>
      <c r="BO685" s="85"/>
      <c r="BP685" s="85"/>
      <c r="BQ685" s="85"/>
      <c r="BR685" s="85"/>
      <c r="BS685" s="85"/>
      <c r="BT685" s="85"/>
      <c r="BU685" s="85"/>
      <c r="BV685" s="85"/>
      <c r="BW685" s="85"/>
      <c r="BX685" s="85"/>
      <c r="BY685" s="85"/>
      <c r="BZ685" s="85"/>
      <c r="CA685" s="85"/>
      <c r="CB685" s="85"/>
      <c r="CC685" s="85"/>
      <c r="CD685" s="85"/>
      <c r="CE685" s="85"/>
      <c r="CF685" s="85"/>
      <c r="CG685" s="85"/>
      <c r="CH685" s="85"/>
      <c r="CI685" s="85"/>
      <c r="CJ685" s="85"/>
      <c r="CK685" s="85"/>
      <c r="CL685" s="85"/>
      <c r="CM685" s="85"/>
    </row>
    <row r="686" spans="1:91" s="88" customFormat="1">
      <c r="A686" s="86"/>
      <c r="B686" s="87"/>
      <c r="F686" s="89"/>
      <c r="G686" s="87"/>
      <c r="H686" s="87"/>
      <c r="I686" s="87"/>
      <c r="J686" s="87"/>
      <c r="K686" s="87"/>
      <c r="L686" s="87"/>
      <c r="M686" s="87"/>
      <c r="N686" s="87"/>
      <c r="O686" s="87"/>
      <c r="P686" s="87"/>
      <c r="Q686" s="87"/>
      <c r="R686" s="87"/>
      <c r="S686" s="87"/>
      <c r="U686" s="90"/>
      <c r="V686" s="85"/>
      <c r="W686" s="85"/>
      <c r="X686" s="85"/>
      <c r="Y686" s="85"/>
      <c r="Z686" s="85"/>
      <c r="AA686" s="85"/>
      <c r="AB686" s="85"/>
      <c r="AC686" s="85"/>
      <c r="AD686" s="85"/>
      <c r="AE686" s="85"/>
      <c r="AF686" s="85"/>
      <c r="AG686" s="85"/>
      <c r="AH686" s="85"/>
      <c r="AI686" s="85"/>
      <c r="AJ686" s="85"/>
      <c r="AK686" s="85"/>
      <c r="AL686" s="85"/>
      <c r="AM686" s="85"/>
      <c r="AN686" s="85"/>
      <c r="AO686" s="85"/>
      <c r="AP686" s="85"/>
      <c r="AQ686" s="85"/>
      <c r="AR686" s="85"/>
      <c r="AS686" s="85"/>
      <c r="AT686" s="85"/>
      <c r="AU686" s="85"/>
      <c r="AV686" s="85"/>
      <c r="AW686" s="85"/>
      <c r="AX686" s="85"/>
      <c r="AY686" s="85"/>
      <c r="AZ686" s="85"/>
      <c r="BA686" s="85"/>
      <c r="BB686" s="85"/>
      <c r="BC686" s="85"/>
      <c r="BD686" s="85"/>
      <c r="BE686" s="85"/>
      <c r="BF686" s="85"/>
      <c r="BG686" s="85"/>
      <c r="BH686" s="85"/>
      <c r="BI686" s="85"/>
      <c r="BJ686" s="85"/>
      <c r="BK686" s="85"/>
      <c r="BL686" s="85"/>
      <c r="BM686" s="85"/>
      <c r="BN686" s="85"/>
      <c r="BO686" s="85"/>
      <c r="BP686" s="85"/>
      <c r="BQ686" s="85"/>
      <c r="BR686" s="85"/>
      <c r="BS686" s="85"/>
      <c r="BT686" s="85"/>
      <c r="BU686" s="85"/>
      <c r="BV686" s="85"/>
      <c r="BW686" s="85"/>
      <c r="BX686" s="85"/>
      <c r="BY686" s="85"/>
      <c r="BZ686" s="85"/>
      <c r="CA686" s="85"/>
      <c r="CB686" s="85"/>
      <c r="CC686" s="85"/>
      <c r="CD686" s="85"/>
      <c r="CE686" s="85"/>
      <c r="CF686" s="85"/>
      <c r="CG686" s="85"/>
      <c r="CH686" s="85"/>
      <c r="CI686" s="85"/>
      <c r="CJ686" s="85"/>
      <c r="CK686" s="85"/>
      <c r="CL686" s="85"/>
      <c r="CM686" s="85"/>
    </row>
    <row r="687" spans="1:91" s="88" customFormat="1">
      <c r="A687" s="86"/>
      <c r="B687" s="87"/>
      <c r="F687" s="89"/>
      <c r="G687" s="87"/>
      <c r="H687" s="87"/>
      <c r="I687" s="87"/>
      <c r="J687" s="87"/>
      <c r="K687" s="87"/>
      <c r="L687" s="87"/>
      <c r="M687" s="87"/>
      <c r="N687" s="87"/>
      <c r="O687" s="87"/>
      <c r="P687" s="87"/>
      <c r="Q687" s="87"/>
      <c r="R687" s="87"/>
      <c r="S687" s="87"/>
      <c r="U687" s="90"/>
      <c r="V687" s="85"/>
      <c r="W687" s="85"/>
      <c r="X687" s="85"/>
      <c r="Y687" s="85"/>
      <c r="Z687" s="85"/>
      <c r="AA687" s="85"/>
      <c r="AB687" s="85"/>
      <c r="AC687" s="85"/>
      <c r="AD687" s="85"/>
      <c r="AE687" s="85"/>
      <c r="AF687" s="85"/>
      <c r="AG687" s="85"/>
      <c r="AH687" s="85"/>
      <c r="AI687" s="85"/>
      <c r="AJ687" s="85"/>
      <c r="AK687" s="85"/>
      <c r="AL687" s="85"/>
      <c r="AM687" s="85"/>
      <c r="AN687" s="85"/>
      <c r="AO687" s="85"/>
      <c r="AP687" s="85"/>
      <c r="AQ687" s="85"/>
      <c r="AR687" s="85"/>
      <c r="AS687" s="85"/>
      <c r="AT687" s="85"/>
      <c r="AU687" s="85"/>
      <c r="AV687" s="85"/>
      <c r="AW687" s="85"/>
      <c r="AX687" s="85"/>
      <c r="AY687" s="85"/>
      <c r="AZ687" s="85"/>
      <c r="BA687" s="85"/>
      <c r="BB687" s="85"/>
      <c r="BC687" s="85"/>
      <c r="BD687" s="85"/>
      <c r="BE687" s="85"/>
      <c r="BF687" s="85"/>
      <c r="BG687" s="85"/>
      <c r="BH687" s="85"/>
      <c r="BI687" s="85"/>
      <c r="BJ687" s="85"/>
      <c r="BK687" s="85"/>
      <c r="BL687" s="85"/>
      <c r="BM687" s="85"/>
      <c r="BN687" s="85"/>
      <c r="BO687" s="85"/>
      <c r="BP687" s="85"/>
      <c r="BQ687" s="85"/>
      <c r="BR687" s="85"/>
      <c r="BS687" s="85"/>
      <c r="BT687" s="85"/>
      <c r="BU687" s="85"/>
      <c r="BV687" s="85"/>
      <c r="BW687" s="85"/>
      <c r="BX687" s="85"/>
      <c r="BY687" s="85"/>
      <c r="BZ687" s="85"/>
      <c r="CA687" s="85"/>
      <c r="CB687" s="85"/>
      <c r="CC687" s="85"/>
      <c r="CD687" s="85"/>
      <c r="CE687" s="85"/>
      <c r="CF687" s="85"/>
      <c r="CG687" s="85"/>
      <c r="CH687" s="85"/>
      <c r="CI687" s="85"/>
      <c r="CJ687" s="85"/>
      <c r="CK687" s="85"/>
      <c r="CL687" s="85"/>
      <c r="CM687" s="85"/>
    </row>
    <row r="688" spans="1:91" s="88" customFormat="1">
      <c r="A688" s="86"/>
      <c r="B688" s="87"/>
      <c r="F688" s="89"/>
      <c r="G688" s="87"/>
      <c r="H688" s="87"/>
      <c r="I688" s="87"/>
      <c r="J688" s="87"/>
      <c r="K688" s="87"/>
      <c r="L688" s="87"/>
      <c r="M688" s="87"/>
      <c r="N688" s="87"/>
      <c r="O688" s="87"/>
      <c r="P688" s="87"/>
      <c r="Q688" s="87"/>
      <c r="R688" s="87"/>
      <c r="S688" s="87"/>
      <c r="U688" s="90"/>
      <c r="V688" s="85"/>
      <c r="W688" s="85"/>
      <c r="X688" s="85"/>
      <c r="Y688" s="85"/>
      <c r="Z688" s="85"/>
      <c r="AA688" s="85"/>
      <c r="AB688" s="85"/>
      <c r="AC688" s="85"/>
      <c r="AD688" s="85"/>
      <c r="AE688" s="85"/>
      <c r="AF688" s="85"/>
      <c r="AG688" s="85"/>
      <c r="AH688" s="85"/>
      <c r="AI688" s="85"/>
      <c r="AJ688" s="85"/>
      <c r="AK688" s="85"/>
      <c r="AL688" s="85"/>
      <c r="AM688" s="85"/>
      <c r="AN688" s="85"/>
      <c r="AO688" s="85"/>
      <c r="AP688" s="85"/>
      <c r="AQ688" s="85"/>
      <c r="AR688" s="85"/>
      <c r="AS688" s="85"/>
      <c r="AT688" s="85"/>
      <c r="AU688" s="85"/>
      <c r="AV688" s="85"/>
      <c r="AW688" s="85"/>
      <c r="AX688" s="85"/>
      <c r="AY688" s="85"/>
      <c r="AZ688" s="85"/>
      <c r="BA688" s="85"/>
      <c r="BB688" s="85"/>
      <c r="BC688" s="85"/>
      <c r="BD688" s="85"/>
      <c r="BE688" s="85"/>
      <c r="BF688" s="85"/>
      <c r="BG688" s="85"/>
      <c r="BH688" s="85"/>
      <c r="BI688" s="85"/>
      <c r="BJ688" s="85"/>
      <c r="BK688" s="85"/>
      <c r="BL688" s="85"/>
      <c r="BM688" s="85"/>
      <c r="BN688" s="85"/>
      <c r="BO688" s="85"/>
      <c r="BP688" s="85"/>
      <c r="BQ688" s="85"/>
      <c r="BR688" s="85"/>
      <c r="BS688" s="85"/>
      <c r="BT688" s="85"/>
      <c r="BU688" s="85"/>
      <c r="BV688" s="85"/>
      <c r="BW688" s="85"/>
      <c r="BX688" s="85"/>
      <c r="BY688" s="85"/>
      <c r="BZ688" s="85"/>
      <c r="CA688" s="85"/>
      <c r="CB688" s="85"/>
      <c r="CC688" s="85"/>
      <c r="CD688" s="85"/>
      <c r="CE688" s="85"/>
      <c r="CF688" s="85"/>
      <c r="CG688" s="85"/>
      <c r="CH688" s="85"/>
      <c r="CI688" s="85"/>
      <c r="CJ688" s="85"/>
      <c r="CK688" s="85"/>
      <c r="CL688" s="85"/>
      <c r="CM688" s="85"/>
    </row>
    <row r="689" spans="1:91" s="88" customFormat="1">
      <c r="A689" s="86"/>
      <c r="B689" s="87"/>
      <c r="F689" s="89"/>
      <c r="G689" s="87"/>
      <c r="H689" s="87"/>
      <c r="I689" s="87"/>
      <c r="J689" s="87"/>
      <c r="K689" s="87"/>
      <c r="L689" s="87"/>
      <c r="M689" s="87"/>
      <c r="N689" s="87"/>
      <c r="O689" s="87"/>
      <c r="P689" s="87"/>
      <c r="Q689" s="87"/>
      <c r="R689" s="87"/>
      <c r="S689" s="87"/>
      <c r="U689" s="90"/>
      <c r="V689" s="85"/>
      <c r="W689" s="85"/>
      <c r="X689" s="85"/>
      <c r="Y689" s="85"/>
      <c r="Z689" s="85"/>
      <c r="AA689" s="85"/>
      <c r="AB689" s="85"/>
      <c r="AC689" s="85"/>
      <c r="AD689" s="85"/>
      <c r="AE689" s="85"/>
      <c r="AF689" s="85"/>
      <c r="AG689" s="85"/>
      <c r="AH689" s="85"/>
      <c r="AI689" s="85"/>
      <c r="AJ689" s="85"/>
      <c r="AK689" s="85"/>
      <c r="AL689" s="85"/>
      <c r="AM689" s="85"/>
      <c r="AN689" s="85"/>
      <c r="AO689" s="85"/>
      <c r="AP689" s="85"/>
      <c r="AQ689" s="85"/>
      <c r="AR689" s="85"/>
      <c r="AS689" s="85"/>
      <c r="AT689" s="85"/>
      <c r="AU689" s="85"/>
      <c r="AV689" s="85"/>
      <c r="AW689" s="85"/>
      <c r="AX689" s="85"/>
      <c r="AY689" s="85"/>
      <c r="AZ689" s="85"/>
      <c r="BA689" s="85"/>
      <c r="BB689" s="85"/>
      <c r="BC689" s="85"/>
      <c r="BD689" s="85"/>
      <c r="BE689" s="85"/>
      <c r="BF689" s="85"/>
      <c r="BG689" s="85"/>
      <c r="BH689" s="85"/>
      <c r="BI689" s="85"/>
      <c r="BJ689" s="85"/>
      <c r="BK689" s="85"/>
      <c r="BL689" s="85"/>
      <c r="BM689" s="85"/>
      <c r="BN689" s="85"/>
      <c r="BO689" s="85"/>
      <c r="BP689" s="85"/>
      <c r="BQ689" s="85"/>
      <c r="BR689" s="85"/>
      <c r="BS689" s="85"/>
      <c r="BT689" s="85"/>
      <c r="BU689" s="85"/>
      <c r="BV689" s="85"/>
      <c r="BW689" s="85"/>
      <c r="BX689" s="85"/>
      <c r="BY689" s="85"/>
      <c r="BZ689" s="85"/>
      <c r="CA689" s="85"/>
      <c r="CB689" s="85"/>
      <c r="CC689" s="85"/>
      <c r="CD689" s="85"/>
      <c r="CE689" s="85"/>
      <c r="CF689" s="85"/>
      <c r="CG689" s="85"/>
      <c r="CH689" s="85"/>
      <c r="CI689" s="85"/>
      <c r="CJ689" s="85"/>
      <c r="CK689" s="85"/>
      <c r="CL689" s="85"/>
      <c r="CM689" s="85"/>
    </row>
    <row r="690" spans="1:91" s="88" customFormat="1">
      <c r="A690" s="86"/>
      <c r="B690" s="87"/>
      <c r="F690" s="89"/>
      <c r="G690" s="87"/>
      <c r="H690" s="87"/>
      <c r="I690" s="87"/>
      <c r="J690" s="87"/>
      <c r="K690" s="87"/>
      <c r="L690" s="87"/>
      <c r="M690" s="87"/>
      <c r="N690" s="87"/>
      <c r="O690" s="87"/>
      <c r="P690" s="87"/>
      <c r="Q690" s="87"/>
      <c r="R690" s="87"/>
      <c r="S690" s="87"/>
      <c r="U690" s="90"/>
      <c r="V690" s="85"/>
      <c r="W690" s="85"/>
      <c r="X690" s="85"/>
      <c r="Y690" s="85"/>
      <c r="Z690" s="85"/>
      <c r="AA690" s="85"/>
      <c r="AB690" s="85"/>
      <c r="AC690" s="85"/>
      <c r="AD690" s="85"/>
      <c r="AE690" s="85"/>
      <c r="AF690" s="85"/>
      <c r="AG690" s="85"/>
      <c r="AH690" s="85"/>
      <c r="AI690" s="85"/>
      <c r="AJ690" s="85"/>
      <c r="AK690" s="85"/>
      <c r="AL690" s="85"/>
      <c r="AM690" s="85"/>
      <c r="AN690" s="85"/>
      <c r="AO690" s="85"/>
      <c r="AP690" s="85"/>
      <c r="AQ690" s="85"/>
      <c r="AR690" s="85"/>
      <c r="AS690" s="85"/>
      <c r="AT690" s="85"/>
      <c r="AU690" s="85"/>
      <c r="AV690" s="85"/>
      <c r="AW690" s="85"/>
      <c r="AX690" s="85"/>
      <c r="AY690" s="85"/>
      <c r="AZ690" s="85"/>
      <c r="BA690" s="85"/>
      <c r="BB690" s="85"/>
      <c r="BC690" s="85"/>
      <c r="BD690" s="85"/>
      <c r="BE690" s="85"/>
      <c r="BF690" s="85"/>
      <c r="BG690" s="85"/>
      <c r="BH690" s="85"/>
      <c r="BI690" s="85"/>
      <c r="BJ690" s="85"/>
      <c r="BK690" s="85"/>
      <c r="BL690" s="85"/>
      <c r="BM690" s="85"/>
      <c r="BN690" s="85"/>
      <c r="BO690" s="85"/>
      <c r="BP690" s="85"/>
      <c r="BQ690" s="85"/>
      <c r="BR690" s="85"/>
      <c r="BS690" s="85"/>
      <c r="BT690" s="85"/>
      <c r="BU690" s="85"/>
      <c r="BV690" s="85"/>
      <c r="BW690" s="85"/>
      <c r="BX690" s="85"/>
      <c r="BY690" s="85"/>
      <c r="BZ690" s="85"/>
      <c r="CA690" s="85"/>
      <c r="CB690" s="85"/>
      <c r="CC690" s="85"/>
      <c r="CD690" s="85"/>
      <c r="CE690" s="85"/>
      <c r="CF690" s="85"/>
      <c r="CG690" s="85"/>
      <c r="CH690" s="85"/>
      <c r="CI690" s="85"/>
      <c r="CJ690" s="85"/>
      <c r="CK690" s="85"/>
      <c r="CL690" s="85"/>
      <c r="CM690" s="85"/>
    </row>
    <row r="691" spans="1:91" s="88" customFormat="1">
      <c r="A691" s="86"/>
      <c r="B691" s="87"/>
      <c r="F691" s="89"/>
      <c r="G691" s="87"/>
      <c r="H691" s="87"/>
      <c r="I691" s="87"/>
      <c r="J691" s="87"/>
      <c r="K691" s="87"/>
      <c r="L691" s="87"/>
      <c r="M691" s="87"/>
      <c r="N691" s="87"/>
      <c r="O691" s="87"/>
      <c r="P691" s="87"/>
      <c r="Q691" s="87"/>
      <c r="R691" s="87"/>
      <c r="S691" s="87"/>
      <c r="U691" s="90"/>
      <c r="V691" s="85"/>
      <c r="W691" s="85"/>
      <c r="X691" s="85"/>
      <c r="Y691" s="85"/>
      <c r="Z691" s="85"/>
      <c r="AA691" s="85"/>
      <c r="AB691" s="85"/>
      <c r="AC691" s="85"/>
      <c r="AD691" s="85"/>
      <c r="AE691" s="85"/>
      <c r="AF691" s="85"/>
      <c r="AG691" s="85"/>
      <c r="AH691" s="85"/>
      <c r="AI691" s="85"/>
      <c r="AJ691" s="85"/>
      <c r="AK691" s="85"/>
      <c r="AL691" s="85"/>
      <c r="AM691" s="85"/>
      <c r="AN691" s="85"/>
      <c r="AO691" s="85"/>
      <c r="AP691" s="85"/>
      <c r="AQ691" s="85"/>
      <c r="AR691" s="85"/>
      <c r="AS691" s="85"/>
      <c r="AT691" s="85"/>
      <c r="AU691" s="85"/>
      <c r="AV691" s="85"/>
      <c r="AW691" s="85"/>
      <c r="AX691" s="85"/>
      <c r="AY691" s="85"/>
      <c r="AZ691" s="85"/>
      <c r="BA691" s="85"/>
      <c r="BB691" s="85"/>
      <c r="BC691" s="85"/>
      <c r="BD691" s="85"/>
      <c r="BE691" s="85"/>
      <c r="BF691" s="85"/>
      <c r="BG691" s="85"/>
      <c r="BH691" s="85"/>
      <c r="BI691" s="85"/>
      <c r="BJ691" s="85"/>
      <c r="BK691" s="85"/>
      <c r="BL691" s="85"/>
      <c r="BM691" s="85"/>
      <c r="BN691" s="85"/>
      <c r="BO691" s="85"/>
      <c r="BP691" s="85"/>
      <c r="BQ691" s="85"/>
      <c r="BR691" s="85"/>
      <c r="BS691" s="85"/>
      <c r="BT691" s="85"/>
      <c r="BU691" s="85"/>
      <c r="BV691" s="85"/>
      <c r="BW691" s="85"/>
      <c r="BX691" s="85"/>
      <c r="BY691" s="85"/>
      <c r="BZ691" s="85"/>
      <c r="CA691" s="85"/>
      <c r="CB691" s="85"/>
      <c r="CC691" s="85"/>
      <c r="CD691" s="85"/>
      <c r="CE691" s="85"/>
      <c r="CF691" s="85"/>
      <c r="CG691" s="85"/>
      <c r="CH691" s="85"/>
      <c r="CI691" s="85"/>
      <c r="CJ691" s="85"/>
      <c r="CK691" s="85"/>
      <c r="CL691" s="85"/>
      <c r="CM691" s="85"/>
    </row>
    <row r="692" spans="1:91" s="88" customFormat="1">
      <c r="A692" s="86"/>
      <c r="B692" s="87"/>
      <c r="F692" s="89"/>
      <c r="G692" s="87"/>
      <c r="H692" s="87"/>
      <c r="I692" s="87"/>
      <c r="J692" s="87"/>
      <c r="K692" s="87"/>
      <c r="L692" s="87"/>
      <c r="M692" s="87"/>
      <c r="N692" s="87"/>
      <c r="O692" s="87"/>
      <c r="P692" s="87"/>
      <c r="Q692" s="87"/>
      <c r="R692" s="87"/>
      <c r="S692" s="87"/>
      <c r="U692" s="90"/>
      <c r="V692" s="85"/>
      <c r="W692" s="85"/>
      <c r="X692" s="85"/>
      <c r="Y692" s="85"/>
      <c r="Z692" s="85"/>
      <c r="AA692" s="85"/>
      <c r="AB692" s="85"/>
      <c r="AC692" s="85"/>
      <c r="AD692" s="85"/>
      <c r="AE692" s="85"/>
      <c r="AF692" s="85"/>
      <c r="AG692" s="85"/>
      <c r="AH692" s="85"/>
      <c r="AI692" s="85"/>
      <c r="AJ692" s="85"/>
      <c r="AK692" s="85"/>
      <c r="AL692" s="85"/>
      <c r="AM692" s="85"/>
      <c r="AN692" s="85"/>
      <c r="AO692" s="85"/>
      <c r="AP692" s="85"/>
      <c r="AQ692" s="85"/>
      <c r="AR692" s="85"/>
      <c r="AS692" s="85"/>
      <c r="AT692" s="85"/>
      <c r="AU692" s="85"/>
      <c r="AV692" s="85"/>
      <c r="AW692" s="85"/>
      <c r="AX692" s="85"/>
      <c r="AY692" s="85"/>
      <c r="AZ692" s="85"/>
      <c r="BA692" s="85"/>
      <c r="BB692" s="85"/>
      <c r="BC692" s="85"/>
      <c r="BD692" s="85"/>
      <c r="BE692" s="85"/>
      <c r="BF692" s="85"/>
      <c r="BG692" s="85"/>
      <c r="BH692" s="85"/>
      <c r="BI692" s="85"/>
      <c r="BJ692" s="85"/>
      <c r="BK692" s="85"/>
      <c r="BL692" s="85"/>
      <c r="BM692" s="85"/>
      <c r="BN692" s="85"/>
      <c r="BO692" s="85"/>
      <c r="BP692" s="85"/>
      <c r="BQ692" s="85"/>
      <c r="BR692" s="85"/>
      <c r="BS692" s="85"/>
      <c r="BT692" s="85"/>
      <c r="BU692" s="85"/>
      <c r="BV692" s="85"/>
      <c r="BW692" s="85"/>
      <c r="BX692" s="85"/>
      <c r="BY692" s="85"/>
      <c r="BZ692" s="85"/>
      <c r="CA692" s="85"/>
      <c r="CB692" s="85"/>
      <c r="CC692" s="85"/>
      <c r="CD692" s="85"/>
      <c r="CE692" s="85"/>
      <c r="CF692" s="85"/>
      <c r="CG692" s="85"/>
      <c r="CH692" s="85"/>
      <c r="CI692" s="85"/>
      <c r="CJ692" s="85"/>
      <c r="CK692" s="85"/>
      <c r="CL692" s="85"/>
      <c r="CM692" s="85"/>
    </row>
    <row r="693" spans="1:91" s="88" customFormat="1">
      <c r="A693" s="86"/>
      <c r="B693" s="87"/>
      <c r="F693" s="89"/>
      <c r="G693" s="87"/>
      <c r="H693" s="87"/>
      <c r="I693" s="87"/>
      <c r="J693" s="87"/>
      <c r="K693" s="87"/>
      <c r="L693" s="87"/>
      <c r="M693" s="87"/>
      <c r="N693" s="87"/>
      <c r="O693" s="87"/>
      <c r="P693" s="87"/>
      <c r="Q693" s="87"/>
      <c r="R693" s="87"/>
      <c r="S693" s="87"/>
      <c r="U693" s="90"/>
      <c r="V693" s="85"/>
      <c r="W693" s="85"/>
      <c r="X693" s="85"/>
      <c r="Y693" s="85"/>
      <c r="Z693" s="85"/>
      <c r="AA693" s="85"/>
      <c r="AB693" s="85"/>
      <c r="AC693" s="85"/>
      <c r="AD693" s="85"/>
      <c r="AE693" s="85"/>
      <c r="AF693" s="85"/>
      <c r="AG693" s="85"/>
      <c r="AH693" s="85"/>
      <c r="AI693" s="85"/>
      <c r="AJ693" s="85"/>
      <c r="AK693" s="85"/>
      <c r="AL693" s="85"/>
      <c r="AM693" s="85"/>
      <c r="AN693" s="85"/>
      <c r="AO693" s="85"/>
      <c r="AP693" s="85"/>
      <c r="AQ693" s="85"/>
      <c r="AR693" s="85"/>
      <c r="AS693" s="85"/>
      <c r="AT693" s="85"/>
      <c r="AU693" s="85"/>
      <c r="AV693" s="85"/>
      <c r="AW693" s="85"/>
      <c r="AX693" s="85"/>
      <c r="AY693" s="85"/>
      <c r="AZ693" s="85"/>
      <c r="BA693" s="85"/>
      <c r="BB693" s="85"/>
      <c r="BC693" s="85"/>
      <c r="BD693" s="85"/>
      <c r="BE693" s="85"/>
      <c r="BF693" s="85"/>
      <c r="BG693" s="85"/>
      <c r="BH693" s="85"/>
      <c r="BI693" s="85"/>
      <c r="BJ693" s="85"/>
      <c r="BK693" s="85"/>
      <c r="BL693" s="85"/>
      <c r="BM693" s="85"/>
      <c r="BN693" s="85"/>
      <c r="BO693" s="85"/>
      <c r="BP693" s="85"/>
      <c r="BQ693" s="85"/>
      <c r="BR693" s="85"/>
      <c r="BS693" s="85"/>
      <c r="BT693" s="85"/>
      <c r="BU693" s="85"/>
      <c r="BV693" s="85"/>
      <c r="BW693" s="85"/>
      <c r="BX693" s="85"/>
      <c r="BY693" s="85"/>
      <c r="BZ693" s="85"/>
      <c r="CA693" s="85"/>
      <c r="CB693" s="85"/>
      <c r="CC693" s="85"/>
      <c r="CD693" s="85"/>
      <c r="CE693" s="85"/>
      <c r="CF693" s="85"/>
      <c r="CG693" s="85"/>
      <c r="CH693" s="85"/>
      <c r="CI693" s="85"/>
      <c r="CJ693" s="85"/>
      <c r="CK693" s="85"/>
      <c r="CL693" s="85"/>
      <c r="CM693" s="85"/>
    </row>
    <row r="694" spans="1:91" s="88" customFormat="1">
      <c r="A694" s="86"/>
      <c r="B694" s="87"/>
      <c r="F694" s="89"/>
      <c r="G694" s="87"/>
      <c r="H694" s="87"/>
      <c r="I694" s="87"/>
      <c r="J694" s="87"/>
      <c r="K694" s="87"/>
      <c r="L694" s="87"/>
      <c r="M694" s="87"/>
      <c r="N694" s="87"/>
      <c r="O694" s="87"/>
      <c r="P694" s="87"/>
      <c r="Q694" s="87"/>
      <c r="R694" s="87"/>
      <c r="S694" s="87"/>
      <c r="U694" s="90"/>
      <c r="V694" s="85"/>
      <c r="W694" s="85"/>
      <c r="X694" s="85"/>
      <c r="Y694" s="85"/>
      <c r="Z694" s="85"/>
      <c r="AA694" s="85"/>
      <c r="AB694" s="85"/>
      <c r="AC694" s="85"/>
      <c r="AD694" s="85"/>
      <c r="AE694" s="85"/>
      <c r="AF694" s="85"/>
      <c r="AG694" s="85"/>
      <c r="AH694" s="85"/>
      <c r="AI694" s="85"/>
      <c r="AJ694" s="85"/>
      <c r="AK694" s="85"/>
      <c r="AL694" s="85"/>
      <c r="AM694" s="85"/>
      <c r="AN694" s="85"/>
      <c r="AO694" s="85"/>
      <c r="AP694" s="85"/>
      <c r="AQ694" s="85"/>
      <c r="AR694" s="85"/>
      <c r="AS694" s="85"/>
      <c r="AT694" s="85"/>
      <c r="AU694" s="85"/>
      <c r="AV694" s="85"/>
      <c r="AW694" s="85"/>
      <c r="AX694" s="85"/>
      <c r="AY694" s="85"/>
      <c r="AZ694" s="85"/>
      <c r="BA694" s="85"/>
      <c r="BB694" s="85"/>
      <c r="BC694" s="85"/>
      <c r="BD694" s="85"/>
      <c r="BE694" s="85"/>
      <c r="BF694" s="85"/>
      <c r="BG694" s="85"/>
      <c r="BH694" s="85"/>
      <c r="BI694" s="85"/>
      <c r="BJ694" s="85"/>
      <c r="BK694" s="85"/>
      <c r="BL694" s="85"/>
      <c r="BM694" s="85"/>
      <c r="BN694" s="85"/>
      <c r="BO694" s="85"/>
      <c r="BP694" s="85"/>
      <c r="BQ694" s="85"/>
      <c r="BR694" s="85"/>
      <c r="BS694" s="85"/>
      <c r="BT694" s="85"/>
      <c r="BU694" s="85"/>
      <c r="BV694" s="85"/>
      <c r="BW694" s="85"/>
      <c r="BX694" s="85"/>
      <c r="BY694" s="85"/>
      <c r="BZ694" s="85"/>
      <c r="CA694" s="85"/>
      <c r="CB694" s="85"/>
      <c r="CC694" s="85"/>
      <c r="CD694" s="85"/>
      <c r="CE694" s="85"/>
      <c r="CF694" s="85"/>
      <c r="CG694" s="85"/>
      <c r="CH694" s="85"/>
      <c r="CI694" s="85"/>
      <c r="CJ694" s="85"/>
      <c r="CK694" s="85"/>
      <c r="CL694" s="85"/>
      <c r="CM694" s="85"/>
    </row>
    <row r="695" spans="1:91" s="88" customFormat="1">
      <c r="A695" s="86"/>
      <c r="B695" s="87"/>
      <c r="F695" s="89"/>
      <c r="G695" s="87"/>
      <c r="H695" s="87"/>
      <c r="I695" s="87"/>
      <c r="J695" s="87"/>
      <c r="K695" s="87"/>
      <c r="L695" s="87"/>
      <c r="M695" s="87"/>
      <c r="N695" s="87"/>
      <c r="O695" s="87"/>
      <c r="P695" s="87"/>
      <c r="Q695" s="87"/>
      <c r="R695" s="87"/>
      <c r="S695" s="87"/>
      <c r="U695" s="90"/>
      <c r="V695" s="85"/>
      <c r="W695" s="85"/>
      <c r="X695" s="85"/>
      <c r="Y695" s="85"/>
      <c r="Z695" s="85"/>
      <c r="AA695" s="85"/>
      <c r="AB695" s="85"/>
      <c r="AC695" s="85"/>
      <c r="AD695" s="85"/>
      <c r="AE695" s="85"/>
      <c r="AF695" s="85"/>
      <c r="AG695" s="85"/>
      <c r="AH695" s="85"/>
      <c r="AI695" s="85"/>
      <c r="AJ695" s="85"/>
      <c r="AK695" s="85"/>
      <c r="AL695" s="85"/>
      <c r="AM695" s="85"/>
      <c r="AN695" s="85"/>
      <c r="AO695" s="85"/>
      <c r="AP695" s="85"/>
      <c r="AQ695" s="85"/>
      <c r="AR695" s="85"/>
      <c r="AS695" s="85"/>
      <c r="AT695" s="85"/>
      <c r="AU695" s="85"/>
      <c r="AV695" s="85"/>
      <c r="AW695" s="85"/>
      <c r="AX695" s="85"/>
      <c r="AY695" s="85"/>
      <c r="AZ695" s="85"/>
      <c r="BA695" s="85"/>
      <c r="BB695" s="85"/>
      <c r="BC695" s="85"/>
      <c r="BD695" s="85"/>
      <c r="BE695" s="85"/>
      <c r="BF695" s="85"/>
      <c r="BG695" s="85"/>
      <c r="BH695" s="85"/>
      <c r="BI695" s="85"/>
      <c r="BJ695" s="85"/>
      <c r="BK695" s="85"/>
      <c r="BL695" s="85"/>
      <c r="BM695" s="85"/>
      <c r="BN695" s="85"/>
      <c r="BO695" s="85"/>
      <c r="BP695" s="85"/>
      <c r="BQ695" s="85"/>
      <c r="BR695" s="85"/>
      <c r="BS695" s="85"/>
      <c r="BT695" s="85"/>
      <c r="BU695" s="85"/>
      <c r="BV695" s="85"/>
      <c r="BW695" s="85"/>
      <c r="BX695" s="85"/>
      <c r="BY695" s="85"/>
      <c r="BZ695" s="85"/>
      <c r="CA695" s="85"/>
      <c r="CB695" s="85"/>
      <c r="CC695" s="85"/>
      <c r="CD695" s="85"/>
      <c r="CE695" s="85"/>
      <c r="CF695" s="85"/>
      <c r="CG695" s="85"/>
      <c r="CH695" s="85"/>
      <c r="CI695" s="85"/>
      <c r="CJ695" s="85"/>
      <c r="CK695" s="85"/>
      <c r="CL695" s="85"/>
      <c r="CM695" s="85"/>
    </row>
    <row r="696" spans="1:91" s="88" customFormat="1">
      <c r="A696" s="86"/>
      <c r="B696" s="87"/>
      <c r="F696" s="89"/>
      <c r="G696" s="87"/>
      <c r="H696" s="87"/>
      <c r="I696" s="87"/>
      <c r="J696" s="87"/>
      <c r="K696" s="87"/>
      <c r="L696" s="87"/>
      <c r="M696" s="87"/>
      <c r="N696" s="87"/>
      <c r="O696" s="87"/>
      <c r="P696" s="87"/>
      <c r="Q696" s="87"/>
      <c r="R696" s="87"/>
      <c r="S696" s="87"/>
      <c r="U696" s="90"/>
      <c r="V696" s="85"/>
      <c r="W696" s="85"/>
      <c r="X696" s="85"/>
      <c r="Y696" s="85"/>
      <c r="Z696" s="85"/>
      <c r="AA696" s="85"/>
      <c r="AB696" s="85"/>
      <c r="AC696" s="85"/>
      <c r="AD696" s="85"/>
      <c r="AE696" s="85"/>
      <c r="AF696" s="85"/>
      <c r="AG696" s="85"/>
      <c r="AH696" s="85"/>
      <c r="AI696" s="85"/>
      <c r="AJ696" s="85"/>
      <c r="AK696" s="85"/>
      <c r="AL696" s="85"/>
      <c r="AM696" s="85"/>
      <c r="AN696" s="85"/>
      <c r="AO696" s="85"/>
      <c r="AP696" s="85"/>
      <c r="AQ696" s="85"/>
      <c r="AR696" s="85"/>
      <c r="AS696" s="85"/>
      <c r="AT696" s="85"/>
      <c r="AU696" s="85"/>
      <c r="AV696" s="85"/>
      <c r="AW696" s="85"/>
      <c r="AX696" s="85"/>
      <c r="AY696" s="85"/>
      <c r="AZ696" s="85"/>
      <c r="BA696" s="85"/>
      <c r="BB696" s="85"/>
      <c r="BC696" s="85"/>
      <c r="BD696" s="85"/>
      <c r="BE696" s="85"/>
      <c r="BF696" s="85"/>
      <c r="BG696" s="85"/>
      <c r="BH696" s="85"/>
      <c r="BI696" s="85"/>
      <c r="BJ696" s="85"/>
      <c r="BK696" s="85"/>
      <c r="BL696" s="85"/>
      <c r="BM696" s="85"/>
      <c r="BN696" s="85"/>
      <c r="BO696" s="85"/>
      <c r="BP696" s="85"/>
      <c r="BQ696" s="85"/>
      <c r="BR696" s="85"/>
      <c r="BS696" s="85"/>
      <c r="BT696" s="85"/>
      <c r="BU696" s="85"/>
      <c r="BV696" s="85"/>
      <c r="BW696" s="85"/>
      <c r="BX696" s="85"/>
      <c r="BY696" s="85"/>
      <c r="BZ696" s="85"/>
      <c r="CA696" s="85"/>
      <c r="CB696" s="85"/>
      <c r="CC696" s="85"/>
      <c r="CD696" s="85"/>
      <c r="CE696" s="85"/>
      <c r="CF696" s="85"/>
      <c r="CG696" s="85"/>
      <c r="CH696" s="85"/>
      <c r="CI696" s="85"/>
      <c r="CJ696" s="85"/>
      <c r="CK696" s="85"/>
      <c r="CL696" s="85"/>
      <c r="CM696" s="85"/>
    </row>
    <row r="697" spans="1:91" s="88" customFormat="1">
      <c r="A697" s="86"/>
      <c r="B697" s="87"/>
      <c r="F697" s="89"/>
      <c r="G697" s="87"/>
      <c r="H697" s="87"/>
      <c r="I697" s="87"/>
      <c r="J697" s="87"/>
      <c r="K697" s="87"/>
      <c r="L697" s="87"/>
      <c r="M697" s="87"/>
      <c r="N697" s="87"/>
      <c r="O697" s="87"/>
      <c r="P697" s="87"/>
      <c r="Q697" s="87"/>
      <c r="R697" s="87"/>
      <c r="S697" s="87"/>
      <c r="U697" s="90"/>
      <c r="V697" s="85"/>
      <c r="W697" s="85"/>
      <c r="X697" s="85"/>
      <c r="Y697" s="85"/>
      <c r="Z697" s="85"/>
      <c r="AA697" s="85"/>
      <c r="AB697" s="85"/>
      <c r="AC697" s="85"/>
      <c r="AD697" s="85"/>
      <c r="AE697" s="85"/>
      <c r="AF697" s="85"/>
      <c r="AG697" s="85"/>
      <c r="AH697" s="85"/>
      <c r="AI697" s="85"/>
      <c r="AJ697" s="85"/>
      <c r="AK697" s="85"/>
      <c r="AL697" s="85"/>
      <c r="AM697" s="85"/>
      <c r="AN697" s="85"/>
      <c r="AO697" s="85"/>
      <c r="AP697" s="85"/>
      <c r="AQ697" s="85"/>
      <c r="AR697" s="85"/>
      <c r="AS697" s="85"/>
      <c r="AT697" s="85"/>
      <c r="AU697" s="85"/>
      <c r="AV697" s="85"/>
      <c r="AW697" s="85"/>
      <c r="AX697" s="85"/>
      <c r="AY697" s="85"/>
      <c r="AZ697" s="85"/>
      <c r="BA697" s="85"/>
      <c r="BB697" s="85"/>
      <c r="BC697" s="85"/>
      <c r="BD697" s="85"/>
      <c r="BE697" s="85"/>
      <c r="BF697" s="85"/>
      <c r="BG697" s="85"/>
      <c r="BH697" s="85"/>
      <c r="BI697" s="85"/>
      <c r="BJ697" s="85"/>
      <c r="BK697" s="85"/>
      <c r="BL697" s="85"/>
      <c r="BM697" s="85"/>
      <c r="BN697" s="85"/>
      <c r="BO697" s="85"/>
      <c r="BP697" s="85"/>
      <c r="BQ697" s="85"/>
      <c r="BR697" s="85"/>
      <c r="BS697" s="85"/>
      <c r="BT697" s="85"/>
      <c r="BU697" s="85"/>
      <c r="BV697" s="85"/>
      <c r="BW697" s="85"/>
      <c r="BX697" s="85"/>
      <c r="BY697" s="85"/>
      <c r="BZ697" s="85"/>
      <c r="CA697" s="85"/>
      <c r="CB697" s="85"/>
      <c r="CC697" s="85"/>
      <c r="CD697" s="85"/>
      <c r="CE697" s="85"/>
      <c r="CF697" s="85"/>
      <c r="CG697" s="85"/>
      <c r="CH697" s="85"/>
      <c r="CI697" s="85"/>
      <c r="CJ697" s="85"/>
      <c r="CK697" s="85"/>
      <c r="CL697" s="85"/>
      <c r="CM697" s="85"/>
    </row>
    <row r="698" spans="1:91" s="88" customFormat="1">
      <c r="A698" s="86"/>
      <c r="B698" s="87"/>
      <c r="F698" s="89"/>
      <c r="G698" s="87"/>
      <c r="H698" s="87"/>
      <c r="I698" s="87"/>
      <c r="J698" s="87"/>
      <c r="K698" s="87"/>
      <c r="L698" s="87"/>
      <c r="M698" s="87"/>
      <c r="N698" s="87"/>
      <c r="O698" s="87"/>
      <c r="P698" s="87"/>
      <c r="Q698" s="87"/>
      <c r="R698" s="87"/>
      <c r="S698" s="87"/>
      <c r="U698" s="90"/>
      <c r="V698" s="85"/>
      <c r="W698" s="85"/>
      <c r="X698" s="85"/>
      <c r="Y698" s="85"/>
      <c r="Z698" s="85"/>
      <c r="AA698" s="85"/>
      <c r="AB698" s="85"/>
      <c r="AC698" s="85"/>
      <c r="AD698" s="85"/>
      <c r="AE698" s="85"/>
      <c r="AF698" s="85"/>
      <c r="AG698" s="85"/>
      <c r="AH698" s="85"/>
      <c r="AI698" s="85"/>
      <c r="AJ698" s="85"/>
      <c r="AK698" s="85"/>
      <c r="AL698" s="85"/>
      <c r="AM698" s="85"/>
      <c r="AN698" s="85"/>
      <c r="AO698" s="85"/>
      <c r="AP698" s="85"/>
      <c r="AQ698" s="85"/>
      <c r="AR698" s="85"/>
      <c r="AS698" s="85"/>
      <c r="AT698" s="85"/>
      <c r="AU698" s="85"/>
      <c r="AV698" s="85"/>
      <c r="AW698" s="85"/>
      <c r="AX698" s="85"/>
      <c r="AY698" s="85"/>
      <c r="AZ698" s="85"/>
      <c r="BA698" s="85"/>
      <c r="BB698" s="85"/>
      <c r="BC698" s="85"/>
      <c r="BD698" s="85"/>
      <c r="BE698" s="85"/>
      <c r="BF698" s="85"/>
      <c r="BG698" s="85"/>
      <c r="BH698" s="85"/>
      <c r="BI698" s="85"/>
      <c r="BJ698" s="85"/>
      <c r="BK698" s="85"/>
      <c r="BL698" s="85"/>
      <c r="BM698" s="85"/>
      <c r="BN698" s="85"/>
      <c r="BO698" s="85"/>
      <c r="BP698" s="85"/>
      <c r="BQ698" s="85"/>
      <c r="BR698" s="85"/>
      <c r="BS698" s="85"/>
      <c r="BT698" s="85"/>
      <c r="BU698" s="85"/>
      <c r="BV698" s="85"/>
      <c r="BW698" s="85"/>
      <c r="BX698" s="85"/>
      <c r="BY698" s="85"/>
      <c r="BZ698" s="85"/>
      <c r="CA698" s="85"/>
      <c r="CB698" s="85"/>
      <c r="CC698" s="85"/>
      <c r="CD698" s="85"/>
      <c r="CE698" s="85"/>
      <c r="CF698" s="85"/>
      <c r="CG698" s="85"/>
      <c r="CH698" s="85"/>
      <c r="CI698" s="85"/>
      <c r="CJ698" s="85"/>
      <c r="CK698" s="85"/>
      <c r="CL698" s="85"/>
      <c r="CM698" s="85"/>
    </row>
    <row r="699" spans="1:91" s="88" customFormat="1">
      <c r="A699" s="86"/>
      <c r="B699" s="87"/>
      <c r="F699" s="89"/>
      <c r="G699" s="87"/>
      <c r="H699" s="87"/>
      <c r="I699" s="87"/>
      <c r="J699" s="87"/>
      <c r="K699" s="87"/>
      <c r="L699" s="87"/>
      <c r="M699" s="87"/>
      <c r="N699" s="87"/>
      <c r="O699" s="87"/>
      <c r="P699" s="87"/>
      <c r="Q699" s="87"/>
      <c r="R699" s="87"/>
      <c r="S699" s="87"/>
      <c r="U699" s="90"/>
      <c r="V699" s="85"/>
      <c r="W699" s="85"/>
      <c r="X699" s="85"/>
      <c r="Y699" s="85"/>
      <c r="Z699" s="85"/>
      <c r="AA699" s="85"/>
      <c r="AB699" s="85"/>
      <c r="AC699" s="85"/>
      <c r="AD699" s="85"/>
      <c r="AE699" s="85"/>
      <c r="AF699" s="85"/>
      <c r="AG699" s="85"/>
      <c r="AH699" s="85"/>
      <c r="AI699" s="85"/>
      <c r="AJ699" s="85"/>
      <c r="AK699" s="85"/>
      <c r="AL699" s="85"/>
      <c r="AM699" s="85"/>
      <c r="AN699" s="85"/>
      <c r="AO699" s="85"/>
      <c r="AP699" s="85"/>
      <c r="AQ699" s="85"/>
      <c r="AR699" s="85"/>
      <c r="AS699" s="85"/>
      <c r="AT699" s="85"/>
      <c r="AU699" s="85"/>
      <c r="AV699" s="85"/>
      <c r="AW699" s="85"/>
      <c r="AX699" s="85"/>
      <c r="AY699" s="85"/>
      <c r="AZ699" s="85"/>
      <c r="BA699" s="85"/>
      <c r="BB699" s="85"/>
      <c r="BC699" s="85"/>
      <c r="BD699" s="85"/>
      <c r="BE699" s="85"/>
      <c r="BF699" s="85"/>
      <c r="BG699" s="85"/>
      <c r="BH699" s="85"/>
      <c r="BI699" s="85"/>
      <c r="BJ699" s="85"/>
      <c r="BK699" s="85"/>
      <c r="BL699" s="85"/>
      <c r="BM699" s="85"/>
      <c r="BN699" s="85"/>
      <c r="BO699" s="85"/>
      <c r="BP699" s="85"/>
      <c r="BQ699" s="85"/>
      <c r="BR699" s="85"/>
      <c r="BS699" s="85"/>
      <c r="BT699" s="85"/>
      <c r="BU699" s="85"/>
      <c r="BV699" s="85"/>
      <c r="BW699" s="85"/>
      <c r="BX699" s="85"/>
      <c r="BY699" s="85"/>
      <c r="BZ699" s="85"/>
      <c r="CA699" s="85"/>
      <c r="CB699" s="85"/>
      <c r="CC699" s="85"/>
      <c r="CD699" s="85"/>
      <c r="CE699" s="85"/>
      <c r="CF699" s="85"/>
      <c r="CG699" s="85"/>
      <c r="CH699" s="85"/>
      <c r="CI699" s="85"/>
      <c r="CJ699" s="85"/>
      <c r="CK699" s="85"/>
      <c r="CL699" s="85"/>
      <c r="CM699" s="85"/>
    </row>
    <row r="700" spans="1:91" s="88" customFormat="1">
      <c r="A700" s="86"/>
      <c r="B700" s="87"/>
      <c r="F700" s="89"/>
      <c r="G700" s="87"/>
      <c r="H700" s="87"/>
      <c r="I700" s="87"/>
      <c r="J700" s="87"/>
      <c r="K700" s="87"/>
      <c r="L700" s="87"/>
      <c r="M700" s="87"/>
      <c r="N700" s="87"/>
      <c r="O700" s="87"/>
      <c r="P700" s="87"/>
      <c r="Q700" s="87"/>
      <c r="R700" s="87"/>
      <c r="S700" s="87"/>
      <c r="U700" s="90"/>
      <c r="V700" s="85"/>
      <c r="W700" s="85"/>
      <c r="X700" s="85"/>
      <c r="Y700" s="85"/>
      <c r="Z700" s="85"/>
      <c r="AA700" s="85"/>
      <c r="AB700" s="85"/>
      <c r="AC700" s="85"/>
      <c r="AD700" s="85"/>
      <c r="AE700" s="85"/>
      <c r="AF700" s="85"/>
      <c r="AG700" s="85"/>
      <c r="AH700" s="85"/>
      <c r="AI700" s="85"/>
      <c r="AJ700" s="85"/>
      <c r="AK700" s="85"/>
      <c r="AL700" s="85"/>
      <c r="AM700" s="85"/>
      <c r="AN700" s="85"/>
      <c r="AO700" s="85"/>
      <c r="AP700" s="85"/>
      <c r="AQ700" s="85"/>
      <c r="AR700" s="85"/>
      <c r="AS700" s="85"/>
      <c r="AT700" s="85"/>
      <c r="AU700" s="85"/>
      <c r="AV700" s="85"/>
      <c r="AW700" s="85"/>
      <c r="AX700" s="85"/>
      <c r="AY700" s="85"/>
      <c r="AZ700" s="85"/>
      <c r="BA700" s="85"/>
      <c r="BB700" s="85"/>
      <c r="BC700" s="85"/>
      <c r="BD700" s="85"/>
      <c r="BE700" s="85"/>
      <c r="BF700" s="85"/>
      <c r="BG700" s="85"/>
      <c r="BH700" s="85"/>
      <c r="BI700" s="85"/>
      <c r="BJ700" s="85"/>
      <c r="BK700" s="85"/>
      <c r="BL700" s="85"/>
      <c r="BM700" s="85"/>
      <c r="BN700" s="85"/>
      <c r="BO700" s="85"/>
      <c r="BP700" s="85"/>
      <c r="BQ700" s="85"/>
      <c r="BR700" s="85"/>
      <c r="BS700" s="85"/>
      <c r="BT700" s="85"/>
      <c r="BU700" s="85"/>
      <c r="BV700" s="85"/>
      <c r="BW700" s="85"/>
      <c r="BX700" s="85"/>
      <c r="BY700" s="85"/>
      <c r="BZ700" s="85"/>
      <c r="CA700" s="85"/>
      <c r="CB700" s="85"/>
      <c r="CC700" s="85"/>
      <c r="CD700" s="85"/>
      <c r="CE700" s="85"/>
      <c r="CF700" s="85"/>
      <c r="CG700" s="85"/>
      <c r="CH700" s="85"/>
      <c r="CI700" s="85"/>
      <c r="CJ700" s="85"/>
      <c r="CK700" s="85"/>
      <c r="CL700" s="85"/>
      <c r="CM700" s="85"/>
    </row>
    <row r="701" spans="1:91" s="88" customFormat="1">
      <c r="A701" s="86"/>
      <c r="B701" s="87"/>
      <c r="F701" s="89"/>
      <c r="G701" s="87"/>
      <c r="H701" s="87"/>
      <c r="I701" s="87"/>
      <c r="J701" s="87"/>
      <c r="K701" s="87"/>
      <c r="L701" s="87"/>
      <c r="M701" s="87"/>
      <c r="N701" s="87"/>
      <c r="O701" s="87"/>
      <c r="P701" s="87"/>
      <c r="Q701" s="87"/>
      <c r="R701" s="87"/>
      <c r="S701" s="87"/>
      <c r="U701" s="90"/>
      <c r="V701" s="85"/>
      <c r="W701" s="85"/>
      <c r="X701" s="85"/>
      <c r="Y701" s="85"/>
      <c r="Z701" s="85"/>
      <c r="AA701" s="85"/>
      <c r="AB701" s="85"/>
      <c r="AC701" s="85"/>
      <c r="AD701" s="85"/>
      <c r="AE701" s="85"/>
      <c r="AF701" s="85"/>
      <c r="AG701" s="85"/>
      <c r="AH701" s="85"/>
      <c r="AI701" s="85"/>
      <c r="AJ701" s="85"/>
      <c r="AK701" s="85"/>
      <c r="AL701" s="85"/>
      <c r="AM701" s="85"/>
      <c r="AN701" s="85"/>
      <c r="AO701" s="85"/>
      <c r="AP701" s="85"/>
      <c r="AQ701" s="85"/>
      <c r="AR701" s="85"/>
      <c r="AS701" s="85"/>
      <c r="AT701" s="85"/>
      <c r="AU701" s="85"/>
      <c r="AV701" s="85"/>
      <c r="AW701" s="85"/>
      <c r="AX701" s="85"/>
      <c r="AY701" s="85"/>
      <c r="AZ701" s="85"/>
      <c r="BA701" s="85"/>
      <c r="BB701" s="85"/>
      <c r="BC701" s="85"/>
      <c r="BD701" s="85"/>
      <c r="BE701" s="85"/>
      <c r="BF701" s="85"/>
      <c r="BG701" s="85"/>
      <c r="BH701" s="85"/>
      <c r="BI701" s="85"/>
      <c r="BJ701" s="85"/>
      <c r="BK701" s="85"/>
      <c r="BL701" s="85"/>
      <c r="BM701" s="85"/>
      <c r="BN701" s="85"/>
      <c r="BO701" s="85"/>
      <c r="BP701" s="85"/>
      <c r="BQ701" s="85"/>
      <c r="BR701" s="85"/>
      <c r="BS701" s="85"/>
      <c r="BT701" s="85"/>
      <c r="BU701" s="85"/>
      <c r="BV701" s="85"/>
      <c r="BW701" s="85"/>
      <c r="BX701" s="85"/>
      <c r="BY701" s="85"/>
      <c r="BZ701" s="85"/>
      <c r="CA701" s="85"/>
      <c r="CB701" s="85"/>
      <c r="CC701" s="85"/>
      <c r="CD701" s="85"/>
      <c r="CE701" s="85"/>
      <c r="CF701" s="85"/>
      <c r="CG701" s="85"/>
      <c r="CH701" s="85"/>
      <c r="CI701" s="85"/>
      <c r="CJ701" s="85"/>
      <c r="CK701" s="85"/>
      <c r="CL701" s="85"/>
      <c r="CM701" s="85"/>
    </row>
    <row r="702" spans="1:91" s="88" customFormat="1">
      <c r="A702" s="86"/>
      <c r="B702" s="87"/>
      <c r="F702" s="89"/>
      <c r="G702" s="87"/>
      <c r="H702" s="87"/>
      <c r="I702" s="87"/>
      <c r="J702" s="87"/>
      <c r="K702" s="87"/>
      <c r="L702" s="87"/>
      <c r="M702" s="87"/>
      <c r="N702" s="87"/>
      <c r="O702" s="87"/>
      <c r="P702" s="87"/>
      <c r="Q702" s="87"/>
      <c r="R702" s="87"/>
      <c r="S702" s="87"/>
      <c r="U702" s="90"/>
      <c r="V702" s="85"/>
      <c r="W702" s="85"/>
      <c r="X702" s="85"/>
      <c r="Y702" s="85"/>
      <c r="Z702" s="85"/>
      <c r="AA702" s="85"/>
      <c r="AB702" s="85"/>
      <c r="AC702" s="85"/>
      <c r="AD702" s="85"/>
      <c r="AE702" s="85"/>
      <c r="AF702" s="85"/>
      <c r="AG702" s="85"/>
      <c r="AH702" s="85"/>
      <c r="AI702" s="85"/>
      <c r="AJ702" s="85"/>
      <c r="AK702" s="85"/>
      <c r="AL702" s="85"/>
      <c r="AM702" s="85"/>
      <c r="AN702" s="85"/>
      <c r="AO702" s="85"/>
      <c r="AP702" s="85"/>
      <c r="AQ702" s="85"/>
      <c r="AR702" s="85"/>
      <c r="AS702" s="85"/>
      <c r="AT702" s="85"/>
      <c r="AU702" s="85"/>
      <c r="AV702" s="85"/>
      <c r="AW702" s="85"/>
      <c r="AX702" s="85"/>
      <c r="AY702" s="85"/>
      <c r="AZ702" s="85"/>
      <c r="BA702" s="85"/>
      <c r="BB702" s="85"/>
      <c r="BC702" s="85"/>
      <c r="BD702" s="85"/>
      <c r="BE702" s="85"/>
      <c r="BF702" s="85"/>
      <c r="BG702" s="85"/>
      <c r="BH702" s="85"/>
      <c r="BI702" s="85"/>
      <c r="BJ702" s="85"/>
      <c r="BK702" s="85"/>
      <c r="BL702" s="85"/>
      <c r="BM702" s="85"/>
      <c r="BN702" s="85"/>
      <c r="BO702" s="85"/>
      <c r="BP702" s="85"/>
      <c r="BQ702" s="85"/>
      <c r="BR702" s="85"/>
      <c r="BS702" s="85"/>
      <c r="BT702" s="85"/>
      <c r="BU702" s="85"/>
      <c r="BV702" s="85"/>
      <c r="BW702" s="85"/>
      <c r="BX702" s="85"/>
      <c r="BY702" s="85"/>
      <c r="BZ702" s="85"/>
      <c r="CA702" s="85"/>
      <c r="CB702" s="85"/>
      <c r="CC702" s="85"/>
      <c r="CD702" s="85"/>
      <c r="CE702" s="85"/>
      <c r="CF702" s="85"/>
      <c r="CG702" s="85"/>
      <c r="CH702" s="85"/>
      <c r="CI702" s="85"/>
      <c r="CJ702" s="85"/>
      <c r="CK702" s="85"/>
      <c r="CL702" s="85"/>
      <c r="CM702" s="85"/>
    </row>
    <row r="703" spans="1:91" s="88" customFormat="1">
      <c r="A703" s="86"/>
      <c r="B703" s="87"/>
      <c r="F703" s="89"/>
      <c r="G703" s="87"/>
      <c r="H703" s="87"/>
      <c r="I703" s="87"/>
      <c r="J703" s="87"/>
      <c r="K703" s="87"/>
      <c r="L703" s="87"/>
      <c r="M703" s="87"/>
      <c r="N703" s="87"/>
      <c r="O703" s="87"/>
      <c r="P703" s="87"/>
      <c r="Q703" s="87"/>
      <c r="R703" s="87"/>
      <c r="S703" s="87"/>
      <c r="U703" s="90"/>
      <c r="V703" s="85"/>
      <c r="W703" s="85"/>
      <c r="X703" s="85"/>
      <c r="Y703" s="85"/>
      <c r="Z703" s="85"/>
      <c r="AA703" s="85"/>
      <c r="AB703" s="85"/>
      <c r="AC703" s="85"/>
      <c r="AD703" s="85"/>
      <c r="AE703" s="85"/>
      <c r="AF703" s="85"/>
      <c r="AG703" s="85"/>
      <c r="AH703" s="85"/>
      <c r="AI703" s="85"/>
      <c r="AJ703" s="85"/>
      <c r="AK703" s="85"/>
      <c r="AL703" s="85"/>
      <c r="AM703" s="85"/>
      <c r="AN703" s="85"/>
      <c r="AO703" s="85"/>
      <c r="AP703" s="85"/>
      <c r="AQ703" s="85"/>
      <c r="AR703" s="85"/>
      <c r="AS703" s="85"/>
      <c r="AT703" s="85"/>
      <c r="AU703" s="85"/>
      <c r="AV703" s="85"/>
      <c r="AW703" s="85"/>
      <c r="AX703" s="85"/>
      <c r="AY703" s="85"/>
      <c r="AZ703" s="85"/>
      <c r="BA703" s="85"/>
      <c r="BB703" s="85"/>
      <c r="BC703" s="85"/>
      <c r="BD703" s="85"/>
      <c r="BE703" s="85"/>
      <c r="BF703" s="85"/>
      <c r="BG703" s="85"/>
      <c r="BH703" s="85"/>
      <c r="BI703" s="85"/>
      <c r="BJ703" s="85"/>
      <c r="BK703" s="85"/>
      <c r="BL703" s="85"/>
      <c r="BM703" s="85"/>
      <c r="BN703" s="85"/>
      <c r="BO703" s="85"/>
      <c r="BP703" s="85"/>
      <c r="BQ703" s="85"/>
      <c r="BR703" s="85"/>
      <c r="BS703" s="85"/>
      <c r="BT703" s="85"/>
      <c r="BU703" s="85"/>
      <c r="BV703" s="85"/>
      <c r="BW703" s="85"/>
      <c r="BX703" s="85"/>
      <c r="BY703" s="85"/>
      <c r="BZ703" s="85"/>
      <c r="CA703" s="85"/>
      <c r="CB703" s="85"/>
      <c r="CC703" s="85"/>
      <c r="CD703" s="85"/>
      <c r="CE703" s="85"/>
      <c r="CF703" s="85"/>
      <c r="CG703" s="85"/>
      <c r="CH703" s="85"/>
      <c r="CI703" s="85"/>
      <c r="CJ703" s="85"/>
      <c r="CK703" s="85"/>
      <c r="CL703" s="85"/>
      <c r="CM703" s="85"/>
    </row>
    <row r="704" spans="1:91" s="88" customFormat="1">
      <c r="A704" s="86"/>
      <c r="B704" s="87"/>
      <c r="F704" s="89"/>
      <c r="G704" s="87"/>
      <c r="H704" s="87"/>
      <c r="I704" s="87"/>
      <c r="J704" s="87"/>
      <c r="K704" s="87"/>
      <c r="L704" s="87"/>
      <c r="M704" s="87"/>
      <c r="N704" s="87"/>
      <c r="O704" s="87"/>
      <c r="P704" s="87"/>
      <c r="Q704" s="87"/>
      <c r="R704" s="87"/>
      <c r="S704" s="87"/>
      <c r="U704" s="90"/>
      <c r="V704" s="85"/>
      <c r="W704" s="85"/>
      <c r="X704" s="85"/>
      <c r="Y704" s="85"/>
      <c r="Z704" s="85"/>
      <c r="AA704" s="85"/>
      <c r="AB704" s="85"/>
      <c r="AC704" s="85"/>
      <c r="AD704" s="85"/>
      <c r="AE704" s="85"/>
      <c r="AF704" s="85"/>
      <c r="AG704" s="85"/>
      <c r="AH704" s="85"/>
      <c r="AI704" s="85"/>
      <c r="AJ704" s="85"/>
      <c r="AK704" s="85"/>
      <c r="AL704" s="85"/>
      <c r="AM704" s="85"/>
      <c r="AN704" s="85"/>
      <c r="AO704" s="85"/>
      <c r="AP704" s="85"/>
      <c r="AQ704" s="85"/>
      <c r="AR704" s="85"/>
      <c r="AS704" s="85"/>
      <c r="AT704" s="85"/>
      <c r="AU704" s="85"/>
      <c r="AV704" s="85"/>
      <c r="AW704" s="85"/>
      <c r="AX704" s="85"/>
      <c r="AY704" s="85"/>
      <c r="AZ704" s="85"/>
      <c r="BA704" s="85"/>
      <c r="BB704" s="85"/>
      <c r="BC704" s="85"/>
      <c r="BD704" s="85"/>
      <c r="BE704" s="85"/>
      <c r="BF704" s="85"/>
      <c r="BG704" s="85"/>
      <c r="BH704" s="85"/>
      <c r="BI704" s="85"/>
      <c r="BJ704" s="85"/>
      <c r="BK704" s="85"/>
      <c r="BL704" s="85"/>
      <c r="BM704" s="85"/>
      <c r="BN704" s="85"/>
      <c r="BO704" s="85"/>
      <c r="BP704" s="85"/>
      <c r="BQ704" s="85"/>
      <c r="BR704" s="85"/>
      <c r="BS704" s="85"/>
      <c r="BT704" s="85"/>
      <c r="BU704" s="85"/>
      <c r="BV704" s="85"/>
      <c r="BW704" s="85"/>
      <c r="BX704" s="85"/>
      <c r="BY704" s="85"/>
      <c r="BZ704" s="85"/>
      <c r="CA704" s="85"/>
      <c r="CB704" s="85"/>
      <c r="CC704" s="85"/>
      <c r="CD704" s="85"/>
      <c r="CE704" s="85"/>
      <c r="CF704" s="85"/>
      <c r="CG704" s="85"/>
      <c r="CH704" s="85"/>
      <c r="CI704" s="85"/>
      <c r="CJ704" s="85"/>
      <c r="CK704" s="85"/>
      <c r="CL704" s="85"/>
      <c r="CM704" s="85"/>
    </row>
    <row r="705" spans="1:91" s="88" customFormat="1">
      <c r="A705" s="86"/>
      <c r="B705" s="87"/>
      <c r="F705" s="89"/>
      <c r="G705" s="87"/>
      <c r="H705" s="87"/>
      <c r="I705" s="87"/>
      <c r="J705" s="87"/>
      <c r="K705" s="87"/>
      <c r="L705" s="87"/>
      <c r="M705" s="87"/>
      <c r="N705" s="87"/>
      <c r="O705" s="87"/>
      <c r="P705" s="87"/>
      <c r="Q705" s="87"/>
      <c r="R705" s="87"/>
      <c r="S705" s="87"/>
      <c r="U705" s="90"/>
      <c r="V705" s="85"/>
      <c r="W705" s="85"/>
      <c r="X705" s="85"/>
      <c r="Y705" s="85"/>
      <c r="Z705" s="85"/>
      <c r="AA705" s="85"/>
      <c r="AB705" s="85"/>
      <c r="AC705" s="85"/>
      <c r="AD705" s="85"/>
      <c r="AE705" s="85"/>
      <c r="AF705" s="85"/>
      <c r="AG705" s="85"/>
      <c r="AH705" s="85"/>
      <c r="AI705" s="85"/>
      <c r="AJ705" s="85"/>
      <c r="AK705" s="85"/>
      <c r="AL705" s="85"/>
      <c r="AM705" s="85"/>
      <c r="AN705" s="85"/>
      <c r="AO705" s="85"/>
      <c r="AP705" s="85"/>
      <c r="AQ705" s="85"/>
      <c r="AR705" s="85"/>
      <c r="AS705" s="85"/>
      <c r="AT705" s="85"/>
      <c r="AU705" s="85"/>
      <c r="AV705" s="85"/>
      <c r="AW705" s="85"/>
      <c r="AX705" s="85"/>
      <c r="AY705" s="85"/>
      <c r="AZ705" s="85"/>
      <c r="BA705" s="85"/>
      <c r="BB705" s="85"/>
      <c r="BC705" s="85"/>
      <c r="BD705" s="85"/>
      <c r="BE705" s="85"/>
      <c r="BF705" s="85"/>
      <c r="BG705" s="85"/>
      <c r="BH705" s="85"/>
      <c r="BI705" s="85"/>
      <c r="BJ705" s="85"/>
      <c r="BK705" s="85"/>
      <c r="BL705" s="85"/>
      <c r="BM705" s="85"/>
      <c r="BN705" s="85"/>
      <c r="BO705" s="85"/>
      <c r="BP705" s="85"/>
      <c r="BQ705" s="85"/>
      <c r="BR705" s="85"/>
      <c r="BS705" s="85"/>
      <c r="BT705" s="85"/>
      <c r="BU705" s="85"/>
      <c r="BV705" s="85"/>
      <c r="BW705" s="85"/>
      <c r="BX705" s="85"/>
      <c r="BY705" s="85"/>
      <c r="BZ705" s="85"/>
      <c r="CA705" s="85"/>
      <c r="CB705" s="85"/>
      <c r="CC705" s="85"/>
      <c r="CD705" s="85"/>
      <c r="CE705" s="85"/>
      <c r="CF705" s="85"/>
      <c r="CG705" s="85"/>
      <c r="CH705" s="85"/>
      <c r="CI705" s="85"/>
      <c r="CJ705" s="85"/>
      <c r="CK705" s="85"/>
      <c r="CL705" s="85"/>
      <c r="CM705" s="85"/>
    </row>
    <row r="706" spans="1:91" s="88" customFormat="1">
      <c r="A706" s="86"/>
      <c r="B706" s="87"/>
      <c r="F706" s="89"/>
      <c r="G706" s="87"/>
      <c r="H706" s="87"/>
      <c r="I706" s="87"/>
      <c r="J706" s="87"/>
      <c r="K706" s="87"/>
      <c r="L706" s="87"/>
      <c r="M706" s="87"/>
      <c r="N706" s="87"/>
      <c r="O706" s="87"/>
      <c r="P706" s="87"/>
      <c r="Q706" s="87"/>
      <c r="R706" s="87"/>
      <c r="S706" s="87"/>
      <c r="U706" s="90"/>
      <c r="V706" s="85"/>
      <c r="W706" s="85"/>
      <c r="X706" s="85"/>
      <c r="Y706" s="85"/>
      <c r="Z706" s="85"/>
      <c r="AA706" s="85"/>
      <c r="AB706" s="85"/>
      <c r="AC706" s="85"/>
      <c r="AD706" s="85"/>
      <c r="AE706" s="85"/>
      <c r="AF706" s="85"/>
      <c r="AG706" s="85"/>
      <c r="AH706" s="85"/>
      <c r="AI706" s="85"/>
      <c r="AJ706" s="85"/>
      <c r="AK706" s="85"/>
      <c r="AL706" s="85"/>
      <c r="AM706" s="85"/>
      <c r="AN706" s="85"/>
      <c r="AO706" s="85"/>
      <c r="AP706" s="85"/>
      <c r="AQ706" s="85"/>
      <c r="AR706" s="85"/>
      <c r="AS706" s="85"/>
      <c r="AT706" s="85"/>
      <c r="AU706" s="85"/>
      <c r="AV706" s="85"/>
      <c r="AW706" s="85"/>
      <c r="AX706" s="85"/>
      <c r="AY706" s="85"/>
      <c r="AZ706" s="85"/>
      <c r="BA706" s="85"/>
      <c r="BB706" s="85"/>
      <c r="BC706" s="85"/>
      <c r="BD706" s="85"/>
      <c r="BE706" s="85"/>
      <c r="BF706" s="85"/>
      <c r="BG706" s="85"/>
      <c r="BH706" s="85"/>
      <c r="BI706" s="85"/>
      <c r="BJ706" s="85"/>
      <c r="BK706" s="85"/>
      <c r="BL706" s="85"/>
      <c r="BM706" s="85"/>
      <c r="BN706" s="85"/>
      <c r="BO706" s="85"/>
      <c r="BP706" s="85"/>
      <c r="BQ706" s="85"/>
      <c r="BR706" s="85"/>
      <c r="BS706" s="85"/>
      <c r="BT706" s="85"/>
      <c r="BU706" s="85"/>
      <c r="BV706" s="85"/>
      <c r="BW706" s="85"/>
      <c r="BX706" s="85"/>
      <c r="BY706" s="85"/>
      <c r="BZ706" s="85"/>
      <c r="CA706" s="85"/>
      <c r="CB706" s="85"/>
      <c r="CC706" s="85"/>
      <c r="CD706" s="85"/>
      <c r="CE706" s="85"/>
      <c r="CF706" s="85"/>
      <c r="CG706" s="85"/>
      <c r="CH706" s="85"/>
      <c r="CI706" s="85"/>
      <c r="CJ706" s="85"/>
      <c r="CK706" s="85"/>
      <c r="CL706" s="85"/>
      <c r="CM706" s="85"/>
    </row>
    <row r="707" spans="1:91" s="88" customFormat="1">
      <c r="A707" s="86"/>
      <c r="B707" s="87"/>
      <c r="F707" s="89"/>
      <c r="G707" s="87"/>
      <c r="H707" s="87"/>
      <c r="I707" s="87"/>
      <c r="J707" s="87"/>
      <c r="K707" s="87"/>
      <c r="L707" s="87"/>
      <c r="M707" s="87"/>
      <c r="N707" s="87"/>
      <c r="O707" s="87"/>
      <c r="P707" s="87"/>
      <c r="Q707" s="87"/>
      <c r="R707" s="87"/>
      <c r="S707" s="87"/>
      <c r="U707" s="90"/>
      <c r="V707" s="85"/>
      <c r="W707" s="85"/>
      <c r="X707" s="85"/>
      <c r="Y707" s="85"/>
      <c r="Z707" s="85"/>
      <c r="AA707" s="85"/>
      <c r="AB707" s="85"/>
      <c r="AC707" s="85"/>
      <c r="AD707" s="85"/>
      <c r="AE707" s="85"/>
      <c r="AF707" s="85"/>
      <c r="AG707" s="85"/>
      <c r="AH707" s="85"/>
      <c r="AI707" s="85"/>
      <c r="AJ707" s="85"/>
      <c r="AK707" s="85"/>
      <c r="AL707" s="85"/>
      <c r="AM707" s="85"/>
      <c r="AN707" s="85"/>
      <c r="AO707" s="85"/>
      <c r="AP707" s="85"/>
      <c r="AQ707" s="85"/>
      <c r="AR707" s="85"/>
      <c r="AS707" s="85"/>
      <c r="AT707" s="85"/>
      <c r="AU707" s="85"/>
      <c r="AV707" s="85"/>
      <c r="AW707" s="85"/>
      <c r="AX707" s="85"/>
      <c r="AY707" s="85"/>
      <c r="AZ707" s="85"/>
      <c r="BA707" s="85"/>
      <c r="BB707" s="85"/>
      <c r="BC707" s="85"/>
      <c r="BD707" s="85"/>
      <c r="BE707" s="85"/>
      <c r="BF707" s="85"/>
      <c r="BG707" s="85"/>
      <c r="BH707" s="85"/>
      <c r="BI707" s="85"/>
      <c r="BJ707" s="85"/>
      <c r="BK707" s="85"/>
      <c r="BL707" s="85"/>
      <c r="BM707" s="85"/>
      <c r="BN707" s="85"/>
      <c r="BO707" s="85"/>
      <c r="BP707" s="85"/>
      <c r="BQ707" s="85"/>
      <c r="BR707" s="85"/>
      <c r="BS707" s="85"/>
      <c r="BT707" s="85"/>
      <c r="BU707" s="85"/>
      <c r="BV707" s="85"/>
      <c r="BW707" s="85"/>
      <c r="BX707" s="85"/>
      <c r="BY707" s="85"/>
      <c r="BZ707" s="85"/>
      <c r="CA707" s="85"/>
      <c r="CB707" s="85"/>
      <c r="CC707" s="85"/>
      <c r="CD707" s="85"/>
      <c r="CE707" s="85"/>
      <c r="CF707" s="85"/>
      <c r="CG707" s="85"/>
      <c r="CH707" s="85"/>
      <c r="CI707" s="85"/>
      <c r="CJ707" s="85"/>
      <c r="CK707" s="85"/>
      <c r="CL707" s="85"/>
      <c r="CM707" s="85"/>
    </row>
    <row r="708" spans="1:91" s="88" customFormat="1">
      <c r="A708" s="86"/>
      <c r="B708" s="87"/>
      <c r="F708" s="89"/>
      <c r="G708" s="87"/>
      <c r="H708" s="87"/>
      <c r="I708" s="87"/>
      <c r="J708" s="87"/>
      <c r="K708" s="87"/>
      <c r="L708" s="87"/>
      <c r="M708" s="87"/>
      <c r="N708" s="87"/>
      <c r="O708" s="87"/>
      <c r="P708" s="87"/>
      <c r="Q708" s="87"/>
      <c r="R708" s="87"/>
      <c r="S708" s="87"/>
      <c r="U708" s="90"/>
      <c r="V708" s="85"/>
      <c r="W708" s="85"/>
      <c r="X708" s="85"/>
      <c r="Y708" s="85"/>
      <c r="Z708" s="85"/>
      <c r="AA708" s="85"/>
      <c r="AB708" s="85"/>
      <c r="AC708" s="85"/>
      <c r="AD708" s="85"/>
      <c r="AE708" s="85"/>
      <c r="AF708" s="85"/>
      <c r="AG708" s="85"/>
      <c r="AH708" s="85"/>
      <c r="AI708" s="85"/>
      <c r="AJ708" s="85"/>
      <c r="AK708" s="85"/>
      <c r="AL708" s="85"/>
      <c r="AM708" s="85"/>
      <c r="AN708" s="85"/>
      <c r="AO708" s="85"/>
      <c r="AP708" s="85"/>
      <c r="AQ708" s="85"/>
      <c r="AR708" s="85"/>
      <c r="AS708" s="85"/>
      <c r="AT708" s="85"/>
      <c r="AU708" s="85"/>
      <c r="AV708" s="85"/>
      <c r="AW708" s="85"/>
      <c r="AX708" s="85"/>
      <c r="AY708" s="85"/>
      <c r="AZ708" s="85"/>
      <c r="BA708" s="85"/>
      <c r="BB708" s="85"/>
      <c r="BC708" s="85"/>
      <c r="BD708" s="85"/>
      <c r="BE708" s="85"/>
      <c r="BF708" s="85"/>
      <c r="BG708" s="85"/>
      <c r="BH708" s="85"/>
      <c r="BI708" s="85"/>
      <c r="BJ708" s="85"/>
      <c r="BK708" s="85"/>
      <c r="BL708" s="85"/>
      <c r="BM708" s="85"/>
      <c r="BN708" s="85"/>
      <c r="BO708" s="85"/>
      <c r="BP708" s="85"/>
      <c r="BQ708" s="85"/>
      <c r="BR708" s="85"/>
      <c r="BS708" s="85"/>
      <c r="BT708" s="85"/>
      <c r="BU708" s="85"/>
      <c r="BV708" s="85"/>
      <c r="BW708" s="85"/>
      <c r="BX708" s="85"/>
      <c r="BY708" s="85"/>
      <c r="BZ708" s="85"/>
      <c r="CA708" s="85"/>
      <c r="CB708" s="85"/>
      <c r="CC708" s="85"/>
      <c r="CD708" s="85"/>
      <c r="CE708" s="85"/>
      <c r="CF708" s="85"/>
      <c r="CG708" s="85"/>
      <c r="CH708" s="85"/>
      <c r="CI708" s="85"/>
      <c r="CJ708" s="85"/>
      <c r="CK708" s="85"/>
      <c r="CL708" s="85"/>
      <c r="CM708" s="85"/>
    </row>
    <row r="709" spans="1:91" s="88" customFormat="1">
      <c r="A709" s="86"/>
      <c r="B709" s="87"/>
      <c r="F709" s="89"/>
      <c r="G709" s="87"/>
      <c r="H709" s="87"/>
      <c r="I709" s="87"/>
      <c r="J709" s="87"/>
      <c r="K709" s="87"/>
      <c r="L709" s="87"/>
      <c r="M709" s="87"/>
      <c r="N709" s="87"/>
      <c r="O709" s="87"/>
      <c r="P709" s="87"/>
      <c r="Q709" s="87"/>
      <c r="R709" s="87"/>
      <c r="S709" s="87"/>
      <c r="U709" s="90"/>
      <c r="V709" s="85"/>
      <c r="W709" s="85"/>
      <c r="X709" s="85"/>
      <c r="Y709" s="85"/>
      <c r="Z709" s="85"/>
      <c r="AA709" s="85"/>
      <c r="AB709" s="85"/>
      <c r="AC709" s="85"/>
      <c r="AD709" s="85"/>
      <c r="AE709" s="85"/>
      <c r="AF709" s="85"/>
      <c r="AG709" s="85"/>
      <c r="AH709" s="85"/>
      <c r="AI709" s="85"/>
      <c r="AJ709" s="85"/>
      <c r="AK709" s="85"/>
      <c r="AL709" s="85"/>
      <c r="AM709" s="85"/>
      <c r="AN709" s="85"/>
      <c r="AO709" s="85"/>
      <c r="AP709" s="85"/>
      <c r="AQ709" s="85"/>
      <c r="AR709" s="85"/>
      <c r="AS709" s="85"/>
      <c r="AT709" s="85"/>
      <c r="AU709" s="85"/>
      <c r="AV709" s="85"/>
      <c r="AW709" s="85"/>
      <c r="AX709" s="85"/>
      <c r="AY709" s="85"/>
      <c r="AZ709" s="85"/>
      <c r="BA709" s="85"/>
      <c r="BB709" s="85"/>
      <c r="BC709" s="85"/>
      <c r="BD709" s="85"/>
      <c r="BE709" s="85"/>
      <c r="BF709" s="85"/>
      <c r="BG709" s="85"/>
      <c r="BH709" s="85"/>
      <c r="BI709" s="85"/>
      <c r="BJ709" s="85"/>
      <c r="BK709" s="85"/>
      <c r="BL709" s="85"/>
      <c r="BM709" s="85"/>
      <c r="BN709" s="85"/>
      <c r="BO709" s="85"/>
      <c r="BP709" s="85"/>
      <c r="BQ709" s="85"/>
      <c r="BR709" s="85"/>
      <c r="BS709" s="85"/>
      <c r="BT709" s="85"/>
      <c r="BU709" s="85"/>
      <c r="BV709" s="85"/>
      <c r="BW709" s="85"/>
      <c r="BX709" s="85"/>
      <c r="BY709" s="85"/>
      <c r="BZ709" s="85"/>
      <c r="CA709" s="85"/>
      <c r="CB709" s="85"/>
      <c r="CC709" s="85"/>
      <c r="CD709" s="85"/>
      <c r="CE709" s="85"/>
      <c r="CF709" s="85"/>
      <c r="CG709" s="85"/>
      <c r="CH709" s="85"/>
      <c r="CI709" s="85"/>
      <c r="CJ709" s="85"/>
      <c r="CK709" s="85"/>
      <c r="CL709" s="85"/>
      <c r="CM709" s="85"/>
    </row>
    <row r="710" spans="1:91" s="88" customFormat="1">
      <c r="A710" s="86"/>
      <c r="B710" s="87"/>
      <c r="F710" s="89"/>
      <c r="G710" s="87"/>
      <c r="H710" s="87"/>
      <c r="I710" s="87"/>
      <c r="J710" s="87"/>
      <c r="K710" s="87"/>
      <c r="L710" s="87"/>
      <c r="M710" s="87"/>
      <c r="N710" s="87"/>
      <c r="O710" s="87"/>
      <c r="P710" s="87"/>
      <c r="Q710" s="87"/>
      <c r="R710" s="87"/>
      <c r="S710" s="87"/>
      <c r="U710" s="90"/>
      <c r="V710" s="85"/>
      <c r="W710" s="85"/>
      <c r="X710" s="85"/>
      <c r="Y710" s="85"/>
      <c r="Z710" s="85"/>
      <c r="AA710" s="85"/>
      <c r="AB710" s="85"/>
      <c r="AC710" s="85"/>
      <c r="AD710" s="85"/>
      <c r="AE710" s="85"/>
      <c r="AF710" s="85"/>
      <c r="AG710" s="85"/>
      <c r="AH710" s="85"/>
      <c r="AI710" s="85"/>
      <c r="AJ710" s="85"/>
      <c r="AK710" s="85"/>
      <c r="AL710" s="85"/>
      <c r="AM710" s="85"/>
      <c r="AN710" s="85"/>
      <c r="AO710" s="85"/>
      <c r="AP710" s="85"/>
      <c r="AQ710" s="85"/>
      <c r="AR710" s="85"/>
      <c r="AS710" s="85"/>
      <c r="AT710" s="85"/>
      <c r="AU710" s="85"/>
      <c r="AV710" s="85"/>
      <c r="AW710" s="85"/>
      <c r="AX710" s="85"/>
      <c r="AY710" s="85"/>
      <c r="AZ710" s="85"/>
      <c r="BA710" s="85"/>
      <c r="BB710" s="85"/>
      <c r="BC710" s="85"/>
      <c r="BD710" s="85"/>
      <c r="BE710" s="85"/>
      <c r="BF710" s="85"/>
      <c r="BG710" s="85"/>
      <c r="BH710" s="85"/>
      <c r="BI710" s="85"/>
      <c r="BJ710" s="85"/>
      <c r="BK710" s="85"/>
      <c r="BL710" s="85"/>
      <c r="BM710" s="85"/>
      <c r="BN710" s="85"/>
      <c r="BO710" s="85"/>
      <c r="BP710" s="85"/>
      <c r="BQ710" s="85"/>
      <c r="BR710" s="85"/>
      <c r="BS710" s="85"/>
      <c r="BT710" s="85"/>
      <c r="BU710" s="85"/>
      <c r="BV710" s="85"/>
      <c r="BW710" s="85"/>
      <c r="BX710" s="85"/>
      <c r="BY710" s="85"/>
      <c r="BZ710" s="85"/>
      <c r="CA710" s="85"/>
      <c r="CB710" s="85"/>
      <c r="CC710" s="85"/>
      <c r="CD710" s="85"/>
      <c r="CE710" s="85"/>
      <c r="CF710" s="85"/>
      <c r="CG710" s="85"/>
      <c r="CH710" s="85"/>
      <c r="CI710" s="85"/>
      <c r="CJ710" s="85"/>
      <c r="CK710" s="85"/>
      <c r="CL710" s="85"/>
      <c r="CM710" s="85"/>
    </row>
    <row r="711" spans="1:91" s="88" customFormat="1">
      <c r="A711" s="86"/>
      <c r="B711" s="87"/>
      <c r="F711" s="89"/>
      <c r="G711" s="87"/>
      <c r="H711" s="87"/>
      <c r="I711" s="87"/>
      <c r="J711" s="87"/>
      <c r="K711" s="87"/>
      <c r="L711" s="87"/>
      <c r="M711" s="87"/>
      <c r="N711" s="87"/>
      <c r="O711" s="87"/>
      <c r="P711" s="87"/>
      <c r="Q711" s="87"/>
      <c r="R711" s="87"/>
      <c r="S711" s="87"/>
      <c r="U711" s="90"/>
      <c r="V711" s="85"/>
      <c r="W711" s="85"/>
      <c r="X711" s="85"/>
      <c r="Y711" s="85"/>
      <c r="Z711" s="85"/>
      <c r="AA711" s="85"/>
      <c r="AB711" s="85"/>
      <c r="AC711" s="85"/>
      <c r="AD711" s="85"/>
      <c r="AE711" s="85"/>
      <c r="AF711" s="85"/>
      <c r="AG711" s="85"/>
      <c r="AH711" s="85"/>
      <c r="AI711" s="85"/>
      <c r="AJ711" s="85"/>
      <c r="AK711" s="85"/>
      <c r="AL711" s="85"/>
      <c r="AM711" s="85"/>
      <c r="AN711" s="85"/>
      <c r="AO711" s="85"/>
      <c r="AP711" s="85"/>
      <c r="AQ711" s="85"/>
      <c r="AR711" s="85"/>
      <c r="AS711" s="85"/>
      <c r="AT711" s="85"/>
      <c r="AU711" s="85"/>
      <c r="AV711" s="85"/>
      <c r="AW711" s="85"/>
      <c r="AX711" s="85"/>
      <c r="AY711" s="85"/>
      <c r="AZ711" s="85"/>
      <c r="BA711" s="85"/>
      <c r="BB711" s="85"/>
      <c r="BC711" s="85"/>
      <c r="BD711" s="85"/>
      <c r="BE711" s="85"/>
      <c r="BF711" s="85"/>
      <c r="BG711" s="85"/>
      <c r="BH711" s="85"/>
      <c r="BI711" s="85"/>
      <c r="BJ711" s="85"/>
      <c r="BK711" s="85"/>
      <c r="BL711" s="85"/>
      <c r="BM711" s="85"/>
      <c r="BN711" s="85"/>
      <c r="BO711" s="85"/>
      <c r="BP711" s="85"/>
      <c r="BQ711" s="85"/>
      <c r="BR711" s="85"/>
      <c r="BS711" s="85"/>
      <c r="BT711" s="85"/>
      <c r="BU711" s="85"/>
      <c r="BV711" s="85"/>
      <c r="BW711" s="85"/>
      <c r="BX711" s="85"/>
      <c r="BY711" s="85"/>
      <c r="BZ711" s="85"/>
      <c r="CA711" s="85"/>
      <c r="CB711" s="85"/>
      <c r="CC711" s="85"/>
      <c r="CD711" s="85"/>
      <c r="CE711" s="85"/>
      <c r="CF711" s="85"/>
      <c r="CG711" s="85"/>
      <c r="CH711" s="85"/>
      <c r="CI711" s="85"/>
      <c r="CJ711" s="85"/>
      <c r="CK711" s="85"/>
      <c r="CL711" s="85"/>
      <c r="CM711" s="85"/>
    </row>
    <row r="712" spans="1:91" s="88" customFormat="1">
      <c r="A712" s="86"/>
      <c r="B712" s="87"/>
      <c r="F712" s="89"/>
      <c r="G712" s="87"/>
      <c r="H712" s="87"/>
      <c r="I712" s="87"/>
      <c r="J712" s="87"/>
      <c r="K712" s="87"/>
      <c r="L712" s="87"/>
      <c r="M712" s="87"/>
      <c r="N712" s="87"/>
      <c r="O712" s="87"/>
      <c r="P712" s="87"/>
      <c r="Q712" s="87"/>
      <c r="R712" s="87"/>
      <c r="S712" s="87"/>
      <c r="U712" s="90"/>
      <c r="V712" s="85"/>
      <c r="W712" s="85"/>
      <c r="X712" s="85"/>
      <c r="Y712" s="85"/>
      <c r="Z712" s="85"/>
      <c r="AA712" s="85"/>
      <c r="AB712" s="85"/>
      <c r="AC712" s="85"/>
      <c r="AD712" s="85"/>
      <c r="AE712" s="85"/>
      <c r="AF712" s="85"/>
      <c r="AG712" s="85"/>
      <c r="AH712" s="85"/>
      <c r="AI712" s="85"/>
      <c r="AJ712" s="85"/>
      <c r="AK712" s="85"/>
      <c r="AL712" s="85"/>
      <c r="AM712" s="85"/>
      <c r="AN712" s="85"/>
      <c r="AO712" s="85"/>
      <c r="AP712" s="85"/>
      <c r="AQ712" s="85"/>
      <c r="AR712" s="85"/>
      <c r="AS712" s="85"/>
      <c r="AT712" s="85"/>
      <c r="AU712" s="85"/>
      <c r="AV712" s="85"/>
      <c r="AW712" s="85"/>
      <c r="AX712" s="85"/>
      <c r="AY712" s="85"/>
      <c r="AZ712" s="85"/>
      <c r="BA712" s="85"/>
      <c r="BB712" s="85"/>
      <c r="BC712" s="85"/>
      <c r="BD712" s="85"/>
      <c r="BE712" s="85"/>
      <c r="BF712" s="85"/>
      <c r="BG712" s="85"/>
      <c r="BH712" s="85"/>
      <c r="BI712" s="85"/>
      <c r="BJ712" s="85"/>
      <c r="BK712" s="85"/>
      <c r="BL712" s="85"/>
      <c r="BM712" s="85"/>
      <c r="BN712" s="85"/>
      <c r="BO712" s="85"/>
      <c r="BP712" s="85"/>
      <c r="BQ712" s="85"/>
      <c r="BR712" s="85"/>
      <c r="BS712" s="85"/>
      <c r="BT712" s="85"/>
      <c r="BU712" s="85"/>
      <c r="BV712" s="85"/>
      <c r="BW712" s="85"/>
      <c r="BX712" s="85"/>
      <c r="BY712" s="85"/>
      <c r="BZ712" s="85"/>
      <c r="CA712" s="85"/>
      <c r="CB712" s="85"/>
      <c r="CC712" s="85"/>
      <c r="CD712" s="85"/>
      <c r="CE712" s="85"/>
      <c r="CF712" s="85"/>
      <c r="CG712" s="85"/>
      <c r="CH712" s="85"/>
      <c r="CI712" s="85"/>
      <c r="CJ712" s="85"/>
      <c r="CK712" s="85"/>
      <c r="CL712" s="85"/>
      <c r="CM712" s="85"/>
    </row>
    <row r="713" spans="1:91" s="88" customFormat="1">
      <c r="A713" s="86"/>
      <c r="B713" s="87"/>
      <c r="F713" s="89"/>
      <c r="G713" s="87"/>
      <c r="H713" s="87"/>
      <c r="I713" s="87"/>
      <c r="J713" s="87"/>
      <c r="K713" s="87"/>
      <c r="L713" s="87"/>
      <c r="M713" s="87"/>
      <c r="N713" s="87"/>
      <c r="O713" s="87"/>
      <c r="P713" s="87"/>
      <c r="Q713" s="87"/>
      <c r="R713" s="87"/>
      <c r="S713" s="87"/>
      <c r="U713" s="90"/>
      <c r="V713" s="85"/>
      <c r="W713" s="85"/>
      <c r="X713" s="85"/>
      <c r="Y713" s="85"/>
      <c r="Z713" s="85"/>
      <c r="AA713" s="85"/>
      <c r="AB713" s="85"/>
      <c r="AC713" s="85"/>
      <c r="AD713" s="85"/>
      <c r="AE713" s="85"/>
      <c r="AF713" s="85"/>
      <c r="AG713" s="85"/>
      <c r="AH713" s="85"/>
      <c r="AI713" s="85"/>
      <c r="AJ713" s="85"/>
      <c r="AK713" s="85"/>
      <c r="AL713" s="85"/>
      <c r="AM713" s="85"/>
      <c r="AN713" s="85"/>
      <c r="AO713" s="85"/>
      <c r="AP713" s="85"/>
      <c r="AQ713" s="85"/>
      <c r="AR713" s="85"/>
      <c r="AS713" s="85"/>
      <c r="AT713" s="85"/>
      <c r="AU713" s="85"/>
      <c r="AV713" s="85"/>
      <c r="AW713" s="85"/>
      <c r="AX713" s="85"/>
      <c r="AY713" s="85"/>
      <c r="AZ713" s="85"/>
      <c r="BA713" s="85"/>
      <c r="BB713" s="85"/>
      <c r="BC713" s="85"/>
      <c r="BD713" s="85"/>
      <c r="BE713" s="85"/>
      <c r="BF713" s="85"/>
      <c r="BG713" s="85"/>
      <c r="BH713" s="85"/>
      <c r="BI713" s="85"/>
      <c r="BJ713" s="85"/>
      <c r="BK713" s="85"/>
      <c r="BL713" s="85"/>
      <c r="BM713" s="85"/>
      <c r="BN713" s="85"/>
      <c r="BO713" s="85"/>
      <c r="BP713" s="85"/>
      <c r="BQ713" s="85"/>
      <c r="BR713" s="85"/>
      <c r="BS713" s="85"/>
      <c r="BT713" s="85"/>
      <c r="BU713" s="85"/>
      <c r="BV713" s="85"/>
      <c r="BW713" s="85"/>
      <c r="BX713" s="85"/>
      <c r="BY713" s="85"/>
      <c r="BZ713" s="85"/>
      <c r="CA713" s="85"/>
      <c r="CB713" s="85"/>
      <c r="CC713" s="85"/>
      <c r="CD713" s="85"/>
      <c r="CE713" s="85"/>
      <c r="CF713" s="85"/>
      <c r="CG713" s="85"/>
      <c r="CH713" s="85"/>
      <c r="CI713" s="85"/>
      <c r="CJ713" s="85"/>
      <c r="CK713" s="85"/>
      <c r="CL713" s="85"/>
      <c r="CM713" s="85"/>
    </row>
    <row r="714" spans="1:91" s="88" customFormat="1">
      <c r="A714" s="86"/>
      <c r="B714" s="87"/>
      <c r="F714" s="89"/>
      <c r="G714" s="87"/>
      <c r="H714" s="87"/>
      <c r="I714" s="87"/>
      <c r="J714" s="87"/>
      <c r="K714" s="87"/>
      <c r="L714" s="87"/>
      <c r="M714" s="87"/>
      <c r="N714" s="87"/>
      <c r="O714" s="87"/>
      <c r="P714" s="87"/>
      <c r="Q714" s="87"/>
      <c r="R714" s="87"/>
      <c r="S714" s="87"/>
      <c r="U714" s="90"/>
      <c r="V714" s="85"/>
      <c r="W714" s="85"/>
      <c r="X714" s="85"/>
      <c r="Y714" s="85"/>
      <c r="Z714" s="85"/>
      <c r="AA714" s="85"/>
      <c r="AB714" s="85"/>
      <c r="AC714" s="85"/>
      <c r="AD714" s="85"/>
      <c r="AE714" s="85"/>
      <c r="AF714" s="85"/>
      <c r="AG714" s="85"/>
      <c r="AH714" s="85"/>
      <c r="AI714" s="85"/>
      <c r="AJ714" s="85"/>
      <c r="AK714" s="85"/>
      <c r="AL714" s="85"/>
      <c r="AM714" s="85"/>
      <c r="AN714" s="85"/>
      <c r="AO714" s="85"/>
      <c r="AP714" s="85"/>
      <c r="AQ714" s="85"/>
      <c r="AR714" s="85"/>
      <c r="AS714" s="85"/>
      <c r="AT714" s="85"/>
      <c r="AU714" s="85"/>
      <c r="AV714" s="85"/>
      <c r="AW714" s="85"/>
      <c r="AX714" s="85"/>
      <c r="AY714" s="85"/>
      <c r="AZ714" s="85"/>
      <c r="BA714" s="85"/>
      <c r="BB714" s="85"/>
      <c r="BC714" s="85"/>
      <c r="BD714" s="85"/>
      <c r="BE714" s="85"/>
      <c r="BF714" s="85"/>
      <c r="BG714" s="85"/>
      <c r="BH714" s="85"/>
      <c r="BI714" s="85"/>
      <c r="BJ714" s="85"/>
      <c r="BK714" s="85"/>
      <c r="BL714" s="85"/>
      <c r="BM714" s="85"/>
      <c r="BN714" s="85"/>
      <c r="BO714" s="85"/>
      <c r="BP714" s="85"/>
      <c r="BQ714" s="85"/>
      <c r="BR714" s="85"/>
      <c r="BS714" s="85"/>
      <c r="BT714" s="85"/>
      <c r="BU714" s="85"/>
      <c r="BV714" s="85"/>
      <c r="BW714" s="85"/>
      <c r="BX714" s="85"/>
      <c r="BY714" s="85"/>
      <c r="BZ714" s="85"/>
      <c r="CA714" s="85"/>
      <c r="CB714" s="85"/>
      <c r="CC714" s="85"/>
      <c r="CD714" s="85"/>
      <c r="CE714" s="85"/>
      <c r="CF714" s="85"/>
      <c r="CG714" s="85"/>
      <c r="CH714" s="85"/>
      <c r="CI714" s="85"/>
      <c r="CJ714" s="85"/>
      <c r="CK714" s="85"/>
      <c r="CL714" s="85"/>
      <c r="CM714" s="85"/>
    </row>
    <row r="715" spans="1:91" s="88" customFormat="1">
      <c r="A715" s="86"/>
      <c r="B715" s="87"/>
      <c r="F715" s="89"/>
      <c r="G715" s="87"/>
      <c r="H715" s="87"/>
      <c r="I715" s="87"/>
      <c r="J715" s="87"/>
      <c r="K715" s="87"/>
      <c r="L715" s="87"/>
      <c r="M715" s="87"/>
      <c r="N715" s="87"/>
      <c r="O715" s="87"/>
      <c r="P715" s="87"/>
      <c r="Q715" s="87"/>
      <c r="R715" s="87"/>
      <c r="S715" s="87"/>
      <c r="U715" s="90"/>
      <c r="V715" s="85"/>
      <c r="W715" s="85"/>
      <c r="X715" s="85"/>
      <c r="Y715" s="85"/>
      <c r="Z715" s="85"/>
      <c r="AA715" s="85"/>
      <c r="AB715" s="85"/>
      <c r="AC715" s="85"/>
      <c r="AD715" s="85"/>
      <c r="AE715" s="85"/>
      <c r="AF715" s="85"/>
      <c r="AG715" s="85"/>
      <c r="AH715" s="85"/>
      <c r="AI715" s="85"/>
      <c r="AJ715" s="85"/>
      <c r="AK715" s="85"/>
      <c r="AL715" s="85"/>
      <c r="AM715" s="85"/>
      <c r="AN715" s="85"/>
      <c r="AO715" s="85"/>
      <c r="AP715" s="85"/>
      <c r="AQ715" s="85"/>
      <c r="AR715" s="85"/>
      <c r="AS715" s="85"/>
      <c r="AT715" s="85"/>
      <c r="AU715" s="85"/>
      <c r="AV715" s="85"/>
      <c r="AW715" s="85"/>
      <c r="AX715" s="85"/>
      <c r="AY715" s="85"/>
      <c r="AZ715" s="85"/>
      <c r="BA715" s="85"/>
      <c r="BB715" s="85"/>
      <c r="BC715" s="85"/>
      <c r="BD715" s="85"/>
      <c r="BE715" s="85"/>
      <c r="BF715" s="85"/>
      <c r="BG715" s="85"/>
      <c r="BH715" s="85"/>
      <c r="BI715" s="85"/>
      <c r="BJ715" s="85"/>
      <c r="BK715" s="85"/>
      <c r="BL715" s="85"/>
      <c r="BM715" s="85"/>
      <c r="BN715" s="85"/>
      <c r="BO715" s="85"/>
      <c r="BP715" s="85"/>
      <c r="BQ715" s="85"/>
      <c r="BR715" s="85"/>
      <c r="BS715" s="85"/>
      <c r="BT715" s="85"/>
      <c r="BU715" s="85"/>
      <c r="BV715" s="85"/>
      <c r="BW715" s="85"/>
      <c r="BX715" s="85"/>
      <c r="BY715" s="85"/>
      <c r="BZ715" s="85"/>
      <c r="CA715" s="85"/>
      <c r="CB715" s="85"/>
      <c r="CC715" s="85"/>
      <c r="CD715" s="85"/>
      <c r="CE715" s="85"/>
      <c r="CF715" s="85"/>
      <c r="CG715" s="85"/>
      <c r="CH715" s="85"/>
      <c r="CI715" s="85"/>
      <c r="CJ715" s="85"/>
      <c r="CK715" s="85"/>
      <c r="CL715" s="85"/>
      <c r="CM715" s="85"/>
    </row>
    <row r="716" spans="1:91" s="88" customFormat="1">
      <c r="A716" s="86"/>
      <c r="B716" s="87"/>
      <c r="F716" s="89"/>
      <c r="G716" s="87"/>
      <c r="H716" s="87"/>
      <c r="I716" s="87"/>
      <c r="J716" s="87"/>
      <c r="K716" s="87"/>
      <c r="L716" s="87"/>
      <c r="M716" s="87"/>
      <c r="N716" s="87"/>
      <c r="O716" s="87"/>
      <c r="P716" s="87"/>
      <c r="Q716" s="87"/>
      <c r="R716" s="87"/>
      <c r="S716" s="87"/>
      <c r="U716" s="90"/>
      <c r="V716" s="85"/>
      <c r="W716" s="85"/>
      <c r="X716" s="85"/>
      <c r="Y716" s="85"/>
      <c r="Z716" s="85"/>
      <c r="AA716" s="85"/>
      <c r="AB716" s="85"/>
      <c r="AC716" s="85"/>
      <c r="AD716" s="85"/>
      <c r="AE716" s="85"/>
      <c r="AF716" s="85"/>
      <c r="AG716" s="85"/>
      <c r="AH716" s="85"/>
      <c r="AI716" s="85"/>
      <c r="AJ716" s="85"/>
      <c r="AK716" s="85"/>
      <c r="AL716" s="85"/>
      <c r="AM716" s="85"/>
      <c r="AN716" s="85"/>
      <c r="AO716" s="85"/>
      <c r="AP716" s="85"/>
      <c r="AQ716" s="85"/>
      <c r="AR716" s="85"/>
      <c r="AS716" s="85"/>
      <c r="AT716" s="85"/>
      <c r="AU716" s="85"/>
      <c r="AV716" s="85"/>
      <c r="AW716" s="85"/>
      <c r="AX716" s="85"/>
      <c r="AY716" s="85"/>
      <c r="AZ716" s="85"/>
      <c r="BA716" s="85"/>
      <c r="BB716" s="85"/>
      <c r="BC716" s="85"/>
      <c r="BD716" s="85"/>
      <c r="BE716" s="85"/>
      <c r="BF716" s="85"/>
      <c r="BG716" s="85"/>
      <c r="BH716" s="85"/>
      <c r="BI716" s="85"/>
      <c r="BJ716" s="85"/>
      <c r="BK716" s="85"/>
      <c r="BL716" s="85"/>
      <c r="BM716" s="85"/>
      <c r="BN716" s="85"/>
      <c r="BO716" s="85"/>
      <c r="BP716" s="85"/>
      <c r="BQ716" s="85"/>
      <c r="BR716" s="85"/>
      <c r="BS716" s="85"/>
      <c r="BT716" s="85"/>
      <c r="BU716" s="85"/>
      <c r="BV716" s="85"/>
      <c r="BW716" s="85"/>
      <c r="BX716" s="85"/>
      <c r="BY716" s="85"/>
      <c r="BZ716" s="85"/>
      <c r="CA716" s="85"/>
      <c r="CB716" s="85"/>
      <c r="CC716" s="85"/>
      <c r="CD716" s="85"/>
      <c r="CE716" s="85"/>
      <c r="CF716" s="85"/>
      <c r="CG716" s="85"/>
      <c r="CH716" s="85"/>
      <c r="CI716" s="85"/>
      <c r="CJ716" s="85"/>
      <c r="CK716" s="85"/>
      <c r="CL716" s="85"/>
      <c r="CM716" s="85"/>
    </row>
    <row r="717" spans="1:91" s="88" customFormat="1">
      <c r="A717" s="86"/>
      <c r="B717" s="87"/>
      <c r="F717" s="89"/>
      <c r="G717" s="87"/>
      <c r="H717" s="87"/>
      <c r="I717" s="87"/>
      <c r="J717" s="87"/>
      <c r="K717" s="87"/>
      <c r="L717" s="87"/>
      <c r="M717" s="87"/>
      <c r="N717" s="87"/>
      <c r="O717" s="87"/>
      <c r="P717" s="87"/>
      <c r="Q717" s="87"/>
      <c r="R717" s="87"/>
      <c r="S717" s="87"/>
      <c r="U717" s="90"/>
      <c r="V717" s="85"/>
      <c r="W717" s="85"/>
      <c r="X717" s="85"/>
      <c r="Y717" s="85"/>
      <c r="Z717" s="85"/>
      <c r="AA717" s="85"/>
      <c r="AB717" s="85"/>
      <c r="AC717" s="85"/>
      <c r="AD717" s="85"/>
      <c r="AE717" s="85"/>
      <c r="AF717" s="85"/>
      <c r="AG717" s="85"/>
      <c r="AH717" s="85"/>
      <c r="AI717" s="85"/>
      <c r="AJ717" s="85"/>
      <c r="AK717" s="85"/>
      <c r="AL717" s="85"/>
      <c r="AM717" s="85"/>
      <c r="AN717" s="85"/>
      <c r="AO717" s="85"/>
      <c r="AP717" s="85"/>
      <c r="AQ717" s="85"/>
      <c r="AR717" s="85"/>
      <c r="AS717" s="85"/>
      <c r="AT717" s="85"/>
      <c r="AU717" s="85"/>
      <c r="AV717" s="85"/>
      <c r="AW717" s="85"/>
      <c r="AX717" s="85"/>
      <c r="AY717" s="85"/>
      <c r="AZ717" s="85"/>
      <c r="BA717" s="85"/>
      <c r="BB717" s="85"/>
      <c r="BC717" s="85"/>
      <c r="BD717" s="85"/>
      <c r="BE717" s="85"/>
      <c r="BF717" s="85"/>
      <c r="BG717" s="85"/>
      <c r="BH717" s="85"/>
      <c r="BI717" s="85"/>
      <c r="BJ717" s="85"/>
      <c r="BK717" s="85"/>
      <c r="BL717" s="85"/>
      <c r="BM717" s="85"/>
      <c r="BN717" s="85"/>
      <c r="BO717" s="85"/>
      <c r="BP717" s="85"/>
      <c r="BQ717" s="85"/>
      <c r="BR717" s="85"/>
      <c r="BS717" s="85"/>
      <c r="BT717" s="85"/>
      <c r="BU717" s="85"/>
      <c r="BV717" s="85"/>
      <c r="BW717" s="85"/>
      <c r="BX717" s="85"/>
      <c r="BY717" s="85"/>
      <c r="BZ717" s="85"/>
      <c r="CA717" s="85"/>
      <c r="CB717" s="85"/>
      <c r="CC717" s="85"/>
      <c r="CD717" s="85"/>
      <c r="CE717" s="85"/>
      <c r="CF717" s="85"/>
      <c r="CG717" s="85"/>
      <c r="CH717" s="85"/>
      <c r="CI717" s="85"/>
      <c r="CJ717" s="85"/>
      <c r="CK717" s="85"/>
      <c r="CL717" s="85"/>
      <c r="CM717" s="85"/>
    </row>
    <row r="718" spans="1:91" s="88" customFormat="1">
      <c r="A718" s="86"/>
      <c r="B718" s="87"/>
      <c r="F718" s="89"/>
      <c r="G718" s="87"/>
      <c r="H718" s="87"/>
      <c r="I718" s="87"/>
      <c r="J718" s="87"/>
      <c r="K718" s="87"/>
      <c r="L718" s="87"/>
      <c r="M718" s="87"/>
      <c r="N718" s="87"/>
      <c r="O718" s="87"/>
      <c r="P718" s="87"/>
      <c r="Q718" s="87"/>
      <c r="R718" s="87"/>
      <c r="S718" s="87"/>
      <c r="U718" s="90"/>
      <c r="V718" s="85"/>
      <c r="W718" s="85"/>
      <c r="X718" s="85"/>
      <c r="Y718" s="85"/>
      <c r="Z718" s="85"/>
      <c r="AA718" s="85"/>
      <c r="AB718" s="85"/>
      <c r="AC718" s="85"/>
      <c r="AD718" s="85"/>
      <c r="AE718" s="85"/>
      <c r="AF718" s="85"/>
      <c r="AG718" s="85"/>
      <c r="AH718" s="85"/>
      <c r="AI718" s="85"/>
      <c r="AJ718" s="85"/>
      <c r="AK718" s="85"/>
      <c r="AL718" s="85"/>
      <c r="AM718" s="85"/>
      <c r="AN718" s="85"/>
      <c r="AO718" s="85"/>
      <c r="AP718" s="85"/>
      <c r="AQ718" s="85"/>
      <c r="AR718" s="85"/>
      <c r="AS718" s="85"/>
      <c r="AT718" s="85"/>
      <c r="AU718" s="85"/>
      <c r="AV718" s="85"/>
      <c r="AW718" s="85"/>
      <c r="AX718" s="85"/>
      <c r="AY718" s="85"/>
      <c r="AZ718" s="85"/>
      <c r="BA718" s="85"/>
      <c r="BB718" s="85"/>
      <c r="BC718" s="85"/>
      <c r="BD718" s="85"/>
      <c r="BE718" s="85"/>
      <c r="BF718" s="85"/>
      <c r="BG718" s="85"/>
      <c r="BH718" s="85"/>
      <c r="BI718" s="85"/>
      <c r="BJ718" s="85"/>
      <c r="BK718" s="85"/>
      <c r="BL718" s="85"/>
      <c r="BM718" s="85"/>
      <c r="BN718" s="85"/>
      <c r="BO718" s="85"/>
      <c r="BP718" s="85"/>
      <c r="BQ718" s="85"/>
      <c r="BR718" s="85"/>
      <c r="BS718" s="85"/>
      <c r="BT718" s="85"/>
      <c r="BU718" s="85"/>
      <c r="BV718" s="85"/>
      <c r="BW718" s="85"/>
      <c r="BX718" s="85"/>
      <c r="BY718" s="85"/>
      <c r="BZ718" s="85"/>
      <c r="CA718" s="85"/>
      <c r="CB718" s="85"/>
      <c r="CC718" s="85"/>
      <c r="CD718" s="85"/>
      <c r="CE718" s="85"/>
      <c r="CF718" s="85"/>
      <c r="CG718" s="85"/>
      <c r="CH718" s="85"/>
      <c r="CI718" s="85"/>
      <c r="CJ718" s="85"/>
      <c r="CK718" s="85"/>
      <c r="CL718" s="85"/>
      <c r="CM718" s="85"/>
    </row>
    <row r="719" spans="1:91" s="88" customFormat="1">
      <c r="A719" s="86"/>
      <c r="B719" s="87"/>
      <c r="F719" s="89"/>
      <c r="G719" s="87"/>
      <c r="H719" s="87"/>
      <c r="I719" s="87"/>
      <c r="J719" s="87"/>
      <c r="K719" s="87"/>
      <c r="L719" s="87"/>
      <c r="M719" s="87"/>
      <c r="N719" s="87"/>
      <c r="O719" s="87"/>
      <c r="P719" s="87"/>
      <c r="Q719" s="87"/>
      <c r="R719" s="87"/>
      <c r="S719" s="87"/>
      <c r="U719" s="90"/>
      <c r="V719" s="85"/>
      <c r="W719" s="85"/>
      <c r="X719" s="85"/>
      <c r="Y719" s="85"/>
      <c r="Z719" s="85"/>
      <c r="AA719" s="85"/>
      <c r="AB719" s="85"/>
      <c r="AC719" s="85"/>
      <c r="AD719" s="85"/>
      <c r="AE719" s="85"/>
      <c r="AF719" s="85"/>
      <c r="AG719" s="85"/>
      <c r="AH719" s="85"/>
      <c r="AI719" s="85"/>
      <c r="AJ719" s="85"/>
      <c r="AK719" s="85"/>
      <c r="AL719" s="85"/>
      <c r="AM719" s="85"/>
      <c r="AN719" s="85"/>
      <c r="AO719" s="85"/>
      <c r="AP719" s="85"/>
      <c r="AQ719" s="85"/>
      <c r="AR719" s="85"/>
      <c r="AS719" s="85"/>
      <c r="AT719" s="85"/>
      <c r="AU719" s="85"/>
      <c r="AV719" s="85"/>
      <c r="AW719" s="85"/>
      <c r="AX719" s="85"/>
      <c r="AY719" s="85"/>
      <c r="AZ719" s="85"/>
      <c r="BA719" s="85"/>
      <c r="BB719" s="85"/>
      <c r="BC719" s="85"/>
      <c r="BD719" s="85"/>
      <c r="BE719" s="85"/>
      <c r="BF719" s="85"/>
      <c r="BG719" s="85"/>
      <c r="BH719" s="85"/>
      <c r="BI719" s="85"/>
      <c r="BJ719" s="85"/>
      <c r="BK719" s="85"/>
      <c r="BL719" s="85"/>
      <c r="BM719" s="85"/>
      <c r="BN719" s="85"/>
      <c r="BO719" s="85"/>
      <c r="BP719" s="85"/>
      <c r="BQ719" s="85"/>
      <c r="BR719" s="85"/>
      <c r="BS719" s="85"/>
      <c r="BT719" s="85"/>
      <c r="BU719" s="85"/>
      <c r="BV719" s="85"/>
      <c r="BW719" s="85"/>
      <c r="BX719" s="85"/>
      <c r="BY719" s="85"/>
      <c r="BZ719" s="85"/>
      <c r="CA719" s="85"/>
      <c r="CB719" s="85"/>
      <c r="CC719" s="85"/>
      <c r="CD719" s="85"/>
      <c r="CE719" s="85"/>
      <c r="CF719" s="85"/>
      <c r="CG719" s="85"/>
      <c r="CH719" s="85"/>
      <c r="CI719" s="85"/>
      <c r="CJ719" s="85"/>
      <c r="CK719" s="85"/>
      <c r="CL719" s="85"/>
      <c r="CM719" s="85"/>
    </row>
    <row r="720" spans="1:91" s="88" customFormat="1">
      <c r="A720" s="86"/>
      <c r="B720" s="87"/>
      <c r="F720" s="89"/>
      <c r="G720" s="87"/>
      <c r="H720" s="87"/>
      <c r="I720" s="87"/>
      <c r="J720" s="87"/>
      <c r="K720" s="87"/>
      <c r="L720" s="87"/>
      <c r="M720" s="87"/>
      <c r="N720" s="87"/>
      <c r="O720" s="87"/>
      <c r="P720" s="87"/>
      <c r="Q720" s="87"/>
      <c r="R720" s="87"/>
      <c r="S720" s="87"/>
      <c r="U720" s="90"/>
      <c r="V720" s="85"/>
      <c r="W720" s="85"/>
      <c r="X720" s="85"/>
      <c r="Y720" s="85"/>
      <c r="Z720" s="85"/>
      <c r="AA720" s="85"/>
      <c r="AB720" s="85"/>
      <c r="AC720" s="85"/>
      <c r="AD720" s="85"/>
      <c r="AE720" s="85"/>
      <c r="AF720" s="85"/>
      <c r="AG720" s="85"/>
      <c r="AH720" s="85"/>
      <c r="AI720" s="85"/>
      <c r="AJ720" s="85"/>
      <c r="AK720" s="85"/>
      <c r="AL720" s="85"/>
      <c r="AM720" s="85"/>
      <c r="AN720" s="85"/>
      <c r="AO720" s="85"/>
      <c r="AP720" s="85"/>
      <c r="AQ720" s="85"/>
      <c r="AR720" s="85"/>
      <c r="AS720" s="85"/>
      <c r="AT720" s="85"/>
      <c r="AU720" s="85"/>
      <c r="AV720" s="85"/>
      <c r="AW720" s="85"/>
      <c r="AX720" s="85"/>
      <c r="AY720" s="85"/>
      <c r="AZ720" s="85"/>
      <c r="BA720" s="85"/>
      <c r="BB720" s="85"/>
      <c r="BC720" s="85"/>
      <c r="BD720" s="85"/>
      <c r="BE720" s="85"/>
      <c r="BF720" s="85"/>
      <c r="BG720" s="85"/>
      <c r="BH720" s="85"/>
      <c r="BI720" s="85"/>
      <c r="BJ720" s="85"/>
      <c r="BK720" s="85"/>
      <c r="BL720" s="85"/>
      <c r="BM720" s="85"/>
      <c r="BN720" s="85"/>
      <c r="BO720" s="85"/>
      <c r="BP720" s="85"/>
      <c r="BQ720" s="85"/>
      <c r="BR720" s="85"/>
      <c r="BS720" s="85"/>
      <c r="BT720" s="85"/>
      <c r="BU720" s="85"/>
      <c r="BV720" s="85"/>
      <c r="BW720" s="85"/>
      <c r="BX720" s="85"/>
      <c r="BY720" s="85"/>
      <c r="BZ720" s="85"/>
      <c r="CA720" s="85"/>
      <c r="CB720" s="85"/>
      <c r="CC720" s="85"/>
      <c r="CD720" s="85"/>
      <c r="CE720" s="85"/>
      <c r="CF720" s="85"/>
      <c r="CG720" s="85"/>
      <c r="CH720" s="85"/>
      <c r="CI720" s="85"/>
      <c r="CJ720" s="85"/>
      <c r="CK720" s="85"/>
      <c r="CL720" s="85"/>
      <c r="CM720" s="85"/>
    </row>
    <row r="721" spans="1:91" s="88" customFormat="1">
      <c r="A721" s="86"/>
      <c r="B721" s="87"/>
      <c r="F721" s="89"/>
      <c r="G721" s="87"/>
      <c r="H721" s="87"/>
      <c r="I721" s="87"/>
      <c r="J721" s="87"/>
      <c r="K721" s="87"/>
      <c r="L721" s="87"/>
      <c r="M721" s="87"/>
      <c r="N721" s="87"/>
      <c r="O721" s="87"/>
      <c r="P721" s="87"/>
      <c r="Q721" s="87"/>
      <c r="R721" s="87"/>
      <c r="S721" s="87"/>
      <c r="U721" s="90"/>
      <c r="V721" s="85"/>
      <c r="W721" s="85"/>
      <c r="X721" s="85"/>
      <c r="Y721" s="85"/>
      <c r="Z721" s="85"/>
      <c r="AA721" s="85"/>
      <c r="AB721" s="85"/>
      <c r="AC721" s="85"/>
      <c r="AD721" s="85"/>
      <c r="AE721" s="85"/>
      <c r="AF721" s="85"/>
      <c r="AG721" s="85"/>
      <c r="AH721" s="85"/>
      <c r="AI721" s="85"/>
      <c r="AJ721" s="85"/>
      <c r="AK721" s="85"/>
      <c r="AL721" s="85"/>
      <c r="AM721" s="85"/>
      <c r="AN721" s="85"/>
      <c r="AO721" s="85"/>
      <c r="AP721" s="85"/>
      <c r="AQ721" s="85"/>
      <c r="AR721" s="85"/>
      <c r="AS721" s="85"/>
      <c r="AT721" s="85"/>
      <c r="AU721" s="85"/>
      <c r="AV721" s="85"/>
      <c r="AW721" s="85"/>
      <c r="AX721" s="85"/>
      <c r="AY721" s="85"/>
      <c r="AZ721" s="85"/>
      <c r="BA721" s="85"/>
      <c r="BB721" s="85"/>
      <c r="BC721" s="85"/>
      <c r="BD721" s="85"/>
      <c r="BE721" s="85"/>
      <c r="BF721" s="85"/>
      <c r="BG721" s="85"/>
      <c r="BH721" s="85"/>
      <c r="BI721" s="85"/>
      <c r="BJ721" s="85"/>
      <c r="BK721" s="85"/>
      <c r="BL721" s="85"/>
      <c r="BM721" s="85"/>
      <c r="BN721" s="85"/>
      <c r="BO721" s="85"/>
      <c r="BP721" s="85"/>
      <c r="BQ721" s="85"/>
      <c r="BR721" s="85"/>
      <c r="BS721" s="85"/>
      <c r="BT721" s="85"/>
      <c r="BU721" s="85"/>
      <c r="BV721" s="85"/>
      <c r="BW721" s="85"/>
      <c r="BX721" s="85"/>
      <c r="BY721" s="85"/>
      <c r="BZ721" s="85"/>
      <c r="CA721" s="85"/>
      <c r="CB721" s="85"/>
      <c r="CC721" s="85"/>
      <c r="CD721" s="85"/>
      <c r="CE721" s="85"/>
      <c r="CF721" s="85"/>
      <c r="CG721" s="85"/>
      <c r="CH721" s="85"/>
      <c r="CI721" s="85"/>
      <c r="CJ721" s="85"/>
      <c r="CK721" s="85"/>
      <c r="CL721" s="85"/>
      <c r="CM721" s="85"/>
    </row>
    <row r="722" spans="1:91" s="88" customFormat="1">
      <c r="A722" s="86"/>
      <c r="B722" s="87"/>
      <c r="F722" s="89"/>
      <c r="G722" s="87"/>
      <c r="H722" s="87"/>
      <c r="I722" s="87"/>
      <c r="J722" s="87"/>
      <c r="K722" s="87"/>
      <c r="L722" s="87"/>
      <c r="M722" s="87"/>
      <c r="N722" s="87"/>
      <c r="O722" s="87"/>
      <c r="P722" s="87"/>
      <c r="Q722" s="87"/>
      <c r="R722" s="87"/>
      <c r="S722" s="87"/>
      <c r="U722" s="90"/>
      <c r="V722" s="85"/>
      <c r="W722" s="85"/>
      <c r="X722" s="85"/>
      <c r="Y722" s="85"/>
      <c r="Z722" s="85"/>
      <c r="AA722" s="85"/>
      <c r="AB722" s="85"/>
      <c r="AC722" s="85"/>
      <c r="AD722" s="85"/>
      <c r="AE722" s="85"/>
      <c r="AF722" s="85"/>
      <c r="AG722" s="85"/>
      <c r="AH722" s="85"/>
      <c r="AI722" s="85"/>
      <c r="AJ722" s="85"/>
      <c r="AK722" s="85"/>
      <c r="AL722" s="85"/>
      <c r="AM722" s="85"/>
      <c r="AN722" s="85"/>
      <c r="AO722" s="85"/>
      <c r="AP722" s="85"/>
      <c r="AQ722" s="85"/>
      <c r="AR722" s="85"/>
      <c r="AS722" s="85"/>
      <c r="AT722" s="85"/>
      <c r="AU722" s="85"/>
      <c r="AV722" s="85"/>
      <c r="AW722" s="85"/>
      <c r="AX722" s="85"/>
      <c r="AY722" s="85"/>
      <c r="AZ722" s="85"/>
      <c r="BA722" s="85"/>
      <c r="BB722" s="85"/>
      <c r="BC722" s="85"/>
      <c r="BD722" s="85"/>
      <c r="BE722" s="85"/>
      <c r="BF722" s="85"/>
      <c r="BG722" s="85"/>
      <c r="BH722" s="85"/>
      <c r="BI722" s="85"/>
      <c r="BJ722" s="85"/>
      <c r="BK722" s="85"/>
      <c r="BL722" s="85"/>
      <c r="BM722" s="85"/>
      <c r="BN722" s="85"/>
      <c r="BO722" s="85"/>
      <c r="BP722" s="85"/>
      <c r="BQ722" s="85"/>
      <c r="BR722" s="85"/>
      <c r="BS722" s="85"/>
      <c r="BT722" s="85"/>
      <c r="BU722" s="85"/>
      <c r="BV722" s="85"/>
      <c r="BW722" s="85"/>
      <c r="BX722" s="85"/>
      <c r="BY722" s="85"/>
      <c r="BZ722" s="85"/>
      <c r="CA722" s="85"/>
      <c r="CB722" s="85"/>
      <c r="CC722" s="85"/>
      <c r="CD722" s="85"/>
      <c r="CE722" s="85"/>
      <c r="CF722" s="85"/>
      <c r="CG722" s="85"/>
      <c r="CH722" s="85"/>
      <c r="CI722" s="85"/>
      <c r="CJ722" s="85"/>
      <c r="CK722" s="85"/>
      <c r="CL722" s="85"/>
      <c r="CM722" s="85"/>
    </row>
    <row r="723" spans="1:91" s="88" customFormat="1">
      <c r="A723" s="86"/>
      <c r="B723" s="87"/>
      <c r="F723" s="89"/>
      <c r="G723" s="87"/>
      <c r="H723" s="87"/>
      <c r="I723" s="87"/>
      <c r="J723" s="87"/>
      <c r="K723" s="87"/>
      <c r="L723" s="87"/>
      <c r="M723" s="87"/>
      <c r="N723" s="87"/>
      <c r="O723" s="87"/>
      <c r="P723" s="87"/>
      <c r="Q723" s="87"/>
      <c r="R723" s="87"/>
      <c r="S723" s="87"/>
      <c r="U723" s="90"/>
      <c r="V723" s="85"/>
      <c r="W723" s="85"/>
      <c r="X723" s="85"/>
      <c r="Y723" s="85"/>
      <c r="Z723" s="85"/>
      <c r="AA723" s="85"/>
      <c r="AB723" s="85"/>
      <c r="AC723" s="85"/>
      <c r="AD723" s="85"/>
      <c r="AE723" s="85"/>
      <c r="AF723" s="85"/>
      <c r="AG723" s="85"/>
      <c r="AH723" s="85"/>
      <c r="AI723" s="85"/>
      <c r="AJ723" s="85"/>
      <c r="AK723" s="85"/>
      <c r="AL723" s="85"/>
      <c r="AM723" s="85"/>
      <c r="AN723" s="85"/>
      <c r="AO723" s="85"/>
      <c r="AP723" s="85"/>
      <c r="AQ723" s="85"/>
      <c r="AR723" s="85"/>
      <c r="AS723" s="85"/>
      <c r="AT723" s="85"/>
      <c r="AU723" s="85"/>
      <c r="AV723" s="85"/>
      <c r="AW723" s="85"/>
      <c r="AX723" s="85"/>
      <c r="AY723" s="85"/>
      <c r="AZ723" s="85"/>
      <c r="BA723" s="85"/>
      <c r="BB723" s="85"/>
      <c r="BC723" s="85"/>
      <c r="BD723" s="85"/>
      <c r="BE723" s="85"/>
      <c r="BF723" s="85"/>
      <c r="BG723" s="85"/>
      <c r="BH723" s="85"/>
      <c r="BI723" s="85"/>
      <c r="BJ723" s="85"/>
      <c r="BK723" s="85"/>
      <c r="BL723" s="85"/>
      <c r="BM723" s="85"/>
      <c r="BN723" s="85"/>
      <c r="BO723" s="85"/>
      <c r="BP723" s="85"/>
      <c r="BQ723" s="85"/>
      <c r="BR723" s="85"/>
      <c r="BS723" s="85"/>
      <c r="BT723" s="85"/>
      <c r="BU723" s="85"/>
      <c r="BV723" s="85"/>
      <c r="BW723" s="85"/>
      <c r="BX723" s="85"/>
      <c r="BY723" s="85"/>
      <c r="BZ723" s="85"/>
      <c r="CA723" s="85"/>
      <c r="CB723" s="85"/>
      <c r="CC723" s="85"/>
      <c r="CD723" s="85"/>
      <c r="CE723" s="85"/>
      <c r="CF723" s="85"/>
      <c r="CG723" s="85"/>
      <c r="CH723" s="85"/>
      <c r="CI723" s="85"/>
      <c r="CJ723" s="85"/>
      <c r="CK723" s="85"/>
      <c r="CL723" s="85"/>
      <c r="CM723" s="85"/>
    </row>
    <row r="724" spans="1:91" s="88" customFormat="1">
      <c r="A724" s="86"/>
      <c r="B724" s="87"/>
      <c r="F724" s="89"/>
      <c r="G724" s="87"/>
      <c r="H724" s="87"/>
      <c r="I724" s="87"/>
      <c r="J724" s="87"/>
      <c r="K724" s="87"/>
      <c r="L724" s="87"/>
      <c r="M724" s="87"/>
      <c r="N724" s="87"/>
      <c r="O724" s="87"/>
      <c r="P724" s="87"/>
      <c r="Q724" s="87"/>
      <c r="R724" s="87"/>
      <c r="S724" s="87"/>
      <c r="U724" s="90"/>
      <c r="V724" s="85"/>
      <c r="W724" s="85"/>
      <c r="X724" s="85"/>
      <c r="Y724" s="85"/>
      <c r="Z724" s="85"/>
      <c r="AA724" s="85"/>
      <c r="AB724" s="85"/>
      <c r="AC724" s="85"/>
      <c r="AD724" s="85"/>
      <c r="AE724" s="85"/>
      <c r="AF724" s="85"/>
      <c r="AG724" s="85"/>
      <c r="AH724" s="85"/>
      <c r="AI724" s="85"/>
      <c r="AJ724" s="85"/>
      <c r="AK724" s="85"/>
      <c r="AL724" s="85"/>
      <c r="AM724" s="85"/>
      <c r="AN724" s="85"/>
      <c r="AO724" s="85"/>
      <c r="AP724" s="85"/>
      <c r="AQ724" s="85"/>
      <c r="AR724" s="85"/>
      <c r="AS724" s="85"/>
      <c r="AT724" s="85"/>
      <c r="AU724" s="85"/>
      <c r="AV724" s="85"/>
      <c r="AW724" s="85"/>
      <c r="AX724" s="85"/>
      <c r="AY724" s="85"/>
      <c r="AZ724" s="85"/>
      <c r="BA724" s="85"/>
      <c r="BB724" s="85"/>
      <c r="BC724" s="85"/>
      <c r="BD724" s="85"/>
      <c r="BE724" s="85"/>
      <c r="BF724" s="85"/>
      <c r="BG724" s="85"/>
      <c r="BH724" s="85"/>
      <c r="BI724" s="85"/>
      <c r="BJ724" s="85"/>
      <c r="BK724" s="85"/>
      <c r="BL724" s="85"/>
      <c r="BM724" s="85"/>
      <c r="BN724" s="85"/>
      <c r="BO724" s="85"/>
      <c r="BP724" s="85"/>
      <c r="BQ724" s="85"/>
      <c r="BR724" s="85"/>
      <c r="BS724" s="85"/>
      <c r="BT724" s="85"/>
      <c r="BU724" s="85"/>
      <c r="BV724" s="85"/>
      <c r="BW724" s="85"/>
      <c r="BX724" s="85"/>
      <c r="BY724" s="85"/>
      <c r="BZ724" s="85"/>
      <c r="CA724" s="85"/>
      <c r="CB724" s="85"/>
      <c r="CC724" s="85"/>
      <c r="CD724" s="85"/>
      <c r="CE724" s="85"/>
      <c r="CF724" s="85"/>
      <c r="CG724" s="85"/>
      <c r="CH724" s="85"/>
      <c r="CI724" s="85"/>
      <c r="CJ724" s="85"/>
      <c r="CK724" s="85"/>
      <c r="CL724" s="85"/>
      <c r="CM724" s="85"/>
    </row>
    <row r="725" spans="1:91" s="88" customFormat="1">
      <c r="A725" s="86"/>
      <c r="B725" s="87"/>
      <c r="F725" s="89"/>
      <c r="G725" s="87"/>
      <c r="H725" s="87"/>
      <c r="I725" s="87"/>
      <c r="J725" s="87"/>
      <c r="K725" s="87"/>
      <c r="L725" s="87"/>
      <c r="M725" s="87"/>
      <c r="N725" s="87"/>
      <c r="O725" s="87"/>
      <c r="P725" s="87"/>
      <c r="Q725" s="87"/>
      <c r="R725" s="87"/>
      <c r="S725" s="87"/>
      <c r="U725" s="90"/>
      <c r="V725" s="85"/>
      <c r="W725" s="85"/>
      <c r="X725" s="85"/>
      <c r="Y725" s="85"/>
      <c r="Z725" s="85"/>
      <c r="AA725" s="85"/>
      <c r="AB725" s="85"/>
      <c r="AC725" s="85"/>
      <c r="AD725" s="85"/>
      <c r="AE725" s="85"/>
      <c r="AF725" s="85"/>
      <c r="AG725" s="85"/>
      <c r="AH725" s="85"/>
      <c r="AI725" s="85"/>
      <c r="AJ725" s="85"/>
      <c r="AK725" s="85"/>
      <c r="AL725" s="85"/>
      <c r="AM725" s="85"/>
      <c r="AN725" s="85"/>
      <c r="AO725" s="85"/>
      <c r="AP725" s="85"/>
      <c r="AQ725" s="85"/>
      <c r="AR725" s="85"/>
      <c r="AS725" s="85"/>
      <c r="AT725" s="85"/>
      <c r="AU725" s="85"/>
      <c r="AV725" s="85"/>
      <c r="AW725" s="85"/>
      <c r="AX725" s="85"/>
      <c r="AY725" s="85"/>
      <c r="AZ725" s="85"/>
      <c r="BA725" s="85"/>
      <c r="BB725" s="85"/>
      <c r="BC725" s="85"/>
      <c r="BD725" s="85"/>
      <c r="BE725" s="85"/>
      <c r="BF725" s="85"/>
      <c r="BG725" s="85"/>
      <c r="BH725" s="85"/>
      <c r="BI725" s="85"/>
      <c r="BJ725" s="85"/>
      <c r="BK725" s="85"/>
      <c r="BL725" s="85"/>
      <c r="BM725" s="85"/>
      <c r="BN725" s="85"/>
      <c r="BO725" s="85"/>
      <c r="BP725" s="85"/>
      <c r="BQ725" s="85"/>
      <c r="BR725" s="85"/>
      <c r="BS725" s="85"/>
      <c r="BT725" s="85"/>
      <c r="BU725" s="85"/>
      <c r="BV725" s="85"/>
      <c r="BW725" s="85"/>
      <c r="BX725" s="85"/>
      <c r="BY725" s="85"/>
      <c r="BZ725" s="85"/>
      <c r="CA725" s="85"/>
      <c r="CB725" s="85"/>
      <c r="CC725" s="85"/>
      <c r="CD725" s="85"/>
      <c r="CE725" s="85"/>
      <c r="CF725" s="85"/>
      <c r="CG725" s="85"/>
      <c r="CH725" s="85"/>
      <c r="CI725" s="85"/>
      <c r="CJ725" s="85"/>
      <c r="CK725" s="85"/>
      <c r="CL725" s="85"/>
      <c r="CM725" s="85"/>
    </row>
    <row r="726" spans="1:91" s="88" customFormat="1">
      <c r="A726" s="86"/>
      <c r="B726" s="87"/>
      <c r="F726" s="89"/>
      <c r="G726" s="87"/>
      <c r="H726" s="87"/>
      <c r="I726" s="87"/>
      <c r="J726" s="87"/>
      <c r="K726" s="87"/>
      <c r="L726" s="87"/>
      <c r="M726" s="87"/>
      <c r="N726" s="87"/>
      <c r="O726" s="87"/>
      <c r="P726" s="87"/>
      <c r="Q726" s="87"/>
      <c r="R726" s="87"/>
      <c r="S726" s="87"/>
      <c r="U726" s="90"/>
      <c r="V726" s="85"/>
      <c r="W726" s="85"/>
      <c r="X726" s="85"/>
      <c r="Y726" s="85"/>
      <c r="Z726" s="85"/>
      <c r="AA726" s="85"/>
      <c r="AB726" s="85"/>
      <c r="AC726" s="85"/>
      <c r="AD726" s="85"/>
      <c r="AE726" s="85"/>
      <c r="AF726" s="85"/>
      <c r="AG726" s="85"/>
      <c r="AH726" s="85"/>
      <c r="AI726" s="85"/>
      <c r="AJ726" s="85"/>
      <c r="AK726" s="85"/>
      <c r="AL726" s="85"/>
      <c r="AM726" s="85"/>
      <c r="AN726" s="85"/>
      <c r="AO726" s="85"/>
      <c r="AP726" s="85"/>
      <c r="AQ726" s="85"/>
      <c r="AR726" s="85"/>
      <c r="AS726" s="85"/>
      <c r="AT726" s="85"/>
      <c r="AU726" s="85"/>
      <c r="AV726" s="85"/>
      <c r="AW726" s="85"/>
      <c r="AX726" s="85"/>
      <c r="AY726" s="85"/>
      <c r="AZ726" s="85"/>
      <c r="BA726" s="85"/>
      <c r="BB726" s="85"/>
      <c r="BC726" s="85"/>
      <c r="BD726" s="85"/>
      <c r="BE726" s="85"/>
      <c r="BF726" s="85"/>
      <c r="BG726" s="85"/>
      <c r="BH726" s="85"/>
      <c r="BI726" s="85"/>
      <c r="BJ726" s="85"/>
      <c r="BK726" s="85"/>
      <c r="BL726" s="85"/>
      <c r="BM726" s="85"/>
      <c r="BN726" s="85"/>
      <c r="BO726" s="85"/>
      <c r="BP726" s="85"/>
      <c r="BQ726" s="85"/>
      <c r="BR726" s="85"/>
      <c r="BS726" s="85"/>
      <c r="BT726" s="85"/>
      <c r="BU726" s="85"/>
      <c r="BV726" s="85"/>
      <c r="BW726" s="85"/>
      <c r="BX726" s="85"/>
      <c r="BY726" s="85"/>
      <c r="BZ726" s="85"/>
      <c r="CA726" s="85"/>
      <c r="CB726" s="85"/>
      <c r="CC726" s="85"/>
      <c r="CD726" s="85"/>
      <c r="CE726" s="85"/>
      <c r="CF726" s="85"/>
      <c r="CG726" s="85"/>
      <c r="CH726" s="85"/>
      <c r="CI726" s="85"/>
      <c r="CJ726" s="85"/>
      <c r="CK726" s="85"/>
      <c r="CL726" s="85"/>
      <c r="CM726" s="85"/>
    </row>
    <row r="727" spans="1:91" s="88" customFormat="1">
      <c r="A727" s="86"/>
      <c r="B727" s="87"/>
      <c r="F727" s="89"/>
      <c r="G727" s="87"/>
      <c r="H727" s="87"/>
      <c r="I727" s="87"/>
      <c r="J727" s="87"/>
      <c r="K727" s="87"/>
      <c r="L727" s="87"/>
      <c r="M727" s="87"/>
      <c r="N727" s="87"/>
      <c r="O727" s="87"/>
      <c r="P727" s="87"/>
      <c r="Q727" s="87"/>
      <c r="R727" s="87"/>
      <c r="S727" s="87"/>
      <c r="U727" s="90"/>
      <c r="V727" s="85"/>
      <c r="W727" s="85"/>
      <c r="X727" s="85"/>
      <c r="Y727" s="85"/>
      <c r="Z727" s="85"/>
      <c r="AA727" s="85"/>
      <c r="AB727" s="85"/>
      <c r="AC727" s="85"/>
      <c r="AD727" s="85"/>
      <c r="AE727" s="85"/>
      <c r="AF727" s="85"/>
      <c r="AG727" s="85"/>
      <c r="AH727" s="85"/>
      <c r="AI727" s="85"/>
      <c r="AJ727" s="85"/>
      <c r="AK727" s="85"/>
      <c r="AL727" s="85"/>
      <c r="AM727" s="85"/>
      <c r="AN727" s="85"/>
      <c r="AO727" s="85"/>
      <c r="AP727" s="85"/>
      <c r="AQ727" s="85"/>
      <c r="AR727" s="85"/>
      <c r="AS727" s="85"/>
      <c r="AT727" s="85"/>
      <c r="AU727" s="85"/>
      <c r="AV727" s="85"/>
      <c r="AW727" s="85"/>
      <c r="AX727" s="85"/>
      <c r="AY727" s="85"/>
      <c r="AZ727" s="85"/>
      <c r="BA727" s="85"/>
      <c r="BB727" s="85"/>
      <c r="BC727" s="85"/>
      <c r="BD727" s="85"/>
      <c r="BE727" s="85"/>
      <c r="BF727" s="85"/>
      <c r="BG727" s="85"/>
      <c r="BH727" s="85"/>
      <c r="BI727" s="85"/>
      <c r="BJ727" s="85"/>
      <c r="BK727" s="85"/>
      <c r="BL727" s="85"/>
      <c r="BM727" s="85"/>
      <c r="BN727" s="85"/>
      <c r="BO727" s="85"/>
      <c r="BP727" s="85"/>
      <c r="BQ727" s="85"/>
      <c r="BR727" s="85"/>
      <c r="BS727" s="85"/>
      <c r="BT727" s="85"/>
      <c r="BU727" s="85"/>
      <c r="BV727" s="85"/>
      <c r="BW727" s="85"/>
      <c r="BX727" s="85"/>
      <c r="BY727" s="85"/>
      <c r="BZ727" s="85"/>
      <c r="CA727" s="85"/>
      <c r="CB727" s="85"/>
      <c r="CC727" s="85"/>
      <c r="CD727" s="85"/>
      <c r="CE727" s="85"/>
      <c r="CF727" s="85"/>
      <c r="CG727" s="85"/>
      <c r="CH727" s="85"/>
      <c r="CI727" s="85"/>
      <c r="CJ727" s="85"/>
      <c r="CK727" s="85"/>
      <c r="CL727" s="85"/>
      <c r="CM727" s="85"/>
    </row>
    <row r="728" spans="1:91" s="88" customFormat="1">
      <c r="A728" s="86"/>
      <c r="B728" s="87"/>
      <c r="F728" s="89"/>
      <c r="G728" s="87"/>
      <c r="H728" s="87"/>
      <c r="I728" s="87"/>
      <c r="J728" s="87"/>
      <c r="K728" s="87"/>
      <c r="L728" s="87"/>
      <c r="M728" s="87"/>
      <c r="N728" s="87"/>
      <c r="O728" s="87"/>
      <c r="P728" s="87"/>
      <c r="Q728" s="87"/>
      <c r="R728" s="87"/>
      <c r="S728" s="87"/>
      <c r="U728" s="90"/>
      <c r="V728" s="85"/>
      <c r="W728" s="85"/>
      <c r="X728" s="85"/>
      <c r="Y728" s="85"/>
      <c r="Z728" s="85"/>
      <c r="AA728" s="85"/>
      <c r="AB728" s="85"/>
      <c r="AC728" s="85"/>
      <c r="AD728" s="85"/>
      <c r="AE728" s="85"/>
      <c r="AF728" s="85"/>
      <c r="AG728" s="85"/>
      <c r="AH728" s="85"/>
      <c r="AI728" s="85"/>
      <c r="AJ728" s="85"/>
      <c r="AK728" s="85"/>
      <c r="AL728" s="85"/>
      <c r="AM728" s="85"/>
      <c r="AN728" s="85"/>
      <c r="AO728" s="85"/>
      <c r="AP728" s="85"/>
      <c r="AQ728" s="85"/>
      <c r="AR728" s="85"/>
      <c r="AS728" s="85"/>
      <c r="AT728" s="85"/>
      <c r="AU728" s="85"/>
      <c r="AV728" s="85"/>
      <c r="AW728" s="85"/>
      <c r="AX728" s="85"/>
      <c r="AY728" s="85"/>
      <c r="AZ728" s="85"/>
      <c r="BA728" s="85"/>
      <c r="BB728" s="85"/>
      <c r="BC728" s="85"/>
      <c r="BD728" s="85"/>
      <c r="BE728" s="85"/>
      <c r="BF728" s="85"/>
      <c r="BG728" s="85"/>
      <c r="BH728" s="85"/>
      <c r="BI728" s="85"/>
      <c r="BJ728" s="85"/>
      <c r="BK728" s="85"/>
      <c r="BL728" s="85"/>
      <c r="BM728" s="85"/>
      <c r="BN728" s="85"/>
      <c r="BO728" s="85"/>
      <c r="BP728" s="85"/>
      <c r="BQ728" s="85"/>
      <c r="BR728" s="85"/>
      <c r="BS728" s="85"/>
      <c r="BT728" s="85"/>
      <c r="BU728" s="85"/>
      <c r="BV728" s="85"/>
      <c r="BW728" s="85"/>
      <c r="BX728" s="85"/>
      <c r="BY728" s="85"/>
      <c r="BZ728" s="85"/>
      <c r="CA728" s="85"/>
      <c r="CB728" s="85"/>
      <c r="CC728" s="85"/>
      <c r="CD728" s="85"/>
      <c r="CE728" s="85"/>
      <c r="CF728" s="85"/>
      <c r="CG728" s="85"/>
      <c r="CH728" s="85"/>
      <c r="CI728" s="85"/>
      <c r="CJ728" s="85"/>
      <c r="CK728" s="85"/>
      <c r="CL728" s="85"/>
      <c r="CM728" s="85"/>
    </row>
    <row r="729" spans="1:91" s="88" customFormat="1">
      <c r="A729" s="86"/>
      <c r="B729" s="87"/>
      <c r="F729" s="89"/>
      <c r="G729" s="87"/>
      <c r="H729" s="87"/>
      <c r="I729" s="87"/>
      <c r="J729" s="87"/>
      <c r="K729" s="87"/>
      <c r="L729" s="87"/>
      <c r="M729" s="87"/>
      <c r="N729" s="87"/>
      <c r="O729" s="87"/>
      <c r="P729" s="87"/>
      <c r="Q729" s="87"/>
      <c r="R729" s="87"/>
      <c r="S729" s="87"/>
      <c r="U729" s="90"/>
      <c r="V729" s="85"/>
      <c r="W729" s="85"/>
      <c r="X729" s="85"/>
      <c r="Y729" s="85"/>
      <c r="Z729" s="85"/>
      <c r="AA729" s="85"/>
      <c r="AB729" s="85"/>
      <c r="AC729" s="85"/>
      <c r="AD729" s="85"/>
      <c r="AE729" s="85"/>
      <c r="AF729" s="85"/>
      <c r="AG729" s="85"/>
      <c r="AH729" s="85"/>
      <c r="AI729" s="85"/>
      <c r="AJ729" s="85"/>
      <c r="AK729" s="85"/>
      <c r="AL729" s="85"/>
      <c r="AM729" s="85"/>
      <c r="AN729" s="85"/>
      <c r="AO729" s="85"/>
      <c r="AP729" s="85"/>
      <c r="AQ729" s="85"/>
      <c r="AR729" s="85"/>
      <c r="AS729" s="85"/>
      <c r="AT729" s="85"/>
      <c r="AU729" s="85"/>
      <c r="AV729" s="85"/>
      <c r="AW729" s="85"/>
      <c r="AX729" s="85"/>
      <c r="AY729" s="85"/>
      <c r="AZ729" s="85"/>
      <c r="BA729" s="85"/>
      <c r="BB729" s="85"/>
      <c r="BC729" s="85"/>
      <c r="BD729" s="85"/>
      <c r="BE729" s="85"/>
      <c r="BF729" s="85"/>
      <c r="BG729" s="85"/>
      <c r="BH729" s="85"/>
      <c r="BI729" s="85"/>
      <c r="BJ729" s="85"/>
      <c r="BK729" s="85"/>
      <c r="BL729" s="85"/>
      <c r="BM729" s="85"/>
      <c r="BN729" s="85"/>
      <c r="BO729" s="85"/>
      <c r="BP729" s="85"/>
      <c r="BQ729" s="85"/>
      <c r="BR729" s="85"/>
      <c r="BS729" s="85"/>
      <c r="BT729" s="85"/>
      <c r="BU729" s="85"/>
      <c r="BV729" s="85"/>
      <c r="BW729" s="85"/>
      <c r="BX729" s="85"/>
      <c r="BY729" s="85"/>
      <c r="BZ729" s="85"/>
      <c r="CA729" s="85"/>
      <c r="CB729" s="85"/>
      <c r="CC729" s="85"/>
      <c r="CD729" s="85"/>
      <c r="CE729" s="85"/>
      <c r="CF729" s="85"/>
      <c r="CG729" s="85"/>
      <c r="CH729" s="85"/>
      <c r="CI729" s="85"/>
      <c r="CJ729" s="85"/>
      <c r="CK729" s="85"/>
      <c r="CL729" s="85"/>
      <c r="CM729" s="85"/>
    </row>
    <row r="730" spans="1:91" s="88" customFormat="1">
      <c r="A730" s="86"/>
      <c r="B730" s="87"/>
      <c r="F730" s="89"/>
      <c r="G730" s="87"/>
      <c r="H730" s="87"/>
      <c r="I730" s="87"/>
      <c r="J730" s="87"/>
      <c r="K730" s="87"/>
      <c r="L730" s="87"/>
      <c r="M730" s="87"/>
      <c r="N730" s="87"/>
      <c r="O730" s="87"/>
      <c r="P730" s="87"/>
      <c r="Q730" s="87"/>
      <c r="R730" s="87"/>
      <c r="S730" s="87"/>
      <c r="U730" s="90"/>
      <c r="V730" s="85"/>
      <c r="W730" s="85"/>
      <c r="X730" s="85"/>
      <c r="Y730" s="85"/>
      <c r="Z730" s="85"/>
      <c r="AA730" s="85"/>
      <c r="AB730" s="85"/>
      <c r="AC730" s="85"/>
      <c r="AD730" s="85"/>
      <c r="AE730" s="85"/>
      <c r="AF730" s="85"/>
      <c r="AG730" s="85"/>
      <c r="AH730" s="85"/>
      <c r="AI730" s="85"/>
      <c r="AJ730" s="85"/>
      <c r="AK730" s="85"/>
      <c r="AL730" s="85"/>
      <c r="AM730" s="85"/>
      <c r="AN730" s="85"/>
      <c r="AO730" s="85"/>
      <c r="AP730" s="85"/>
      <c r="AQ730" s="85"/>
      <c r="AR730" s="85"/>
      <c r="AS730" s="85"/>
      <c r="AT730" s="85"/>
      <c r="AU730" s="85"/>
      <c r="AV730" s="85"/>
      <c r="AW730" s="85"/>
      <c r="AX730" s="85"/>
      <c r="AY730" s="85"/>
      <c r="AZ730" s="85"/>
      <c r="BA730" s="85"/>
      <c r="BB730" s="85"/>
      <c r="BC730" s="85"/>
      <c r="BD730" s="85"/>
      <c r="BE730" s="85"/>
      <c r="BF730" s="85"/>
      <c r="BG730" s="85"/>
      <c r="BH730" s="85"/>
      <c r="BI730" s="85"/>
      <c r="BJ730" s="85"/>
      <c r="BK730" s="85"/>
      <c r="BL730" s="85"/>
      <c r="BM730" s="85"/>
      <c r="BN730" s="85"/>
      <c r="BO730" s="85"/>
      <c r="BP730" s="85"/>
      <c r="BQ730" s="85"/>
      <c r="BR730" s="85"/>
      <c r="BS730" s="85"/>
      <c r="BT730" s="85"/>
      <c r="BU730" s="85"/>
      <c r="BV730" s="85"/>
      <c r="BW730" s="85"/>
      <c r="BX730" s="85"/>
      <c r="BY730" s="85"/>
      <c r="BZ730" s="85"/>
      <c r="CA730" s="85"/>
      <c r="CB730" s="85"/>
      <c r="CC730" s="85"/>
      <c r="CD730" s="85"/>
      <c r="CE730" s="85"/>
      <c r="CF730" s="85"/>
      <c r="CG730" s="85"/>
      <c r="CH730" s="85"/>
      <c r="CI730" s="85"/>
      <c r="CJ730" s="85"/>
      <c r="CK730" s="85"/>
      <c r="CL730" s="85"/>
      <c r="CM730" s="85"/>
    </row>
    <row r="731" spans="1:91" s="88" customFormat="1">
      <c r="A731" s="86"/>
      <c r="B731" s="87"/>
      <c r="F731" s="89"/>
      <c r="G731" s="87"/>
      <c r="H731" s="87"/>
      <c r="I731" s="87"/>
      <c r="J731" s="87"/>
      <c r="K731" s="87"/>
      <c r="L731" s="87"/>
      <c r="M731" s="87"/>
      <c r="N731" s="87"/>
      <c r="O731" s="87"/>
      <c r="P731" s="87"/>
      <c r="Q731" s="87"/>
      <c r="R731" s="87"/>
      <c r="S731" s="87"/>
      <c r="U731" s="90"/>
      <c r="V731" s="85"/>
      <c r="W731" s="85"/>
      <c r="X731" s="85"/>
      <c r="Y731" s="85"/>
      <c r="Z731" s="85"/>
      <c r="AA731" s="85"/>
      <c r="AB731" s="85"/>
      <c r="AC731" s="85"/>
      <c r="AD731" s="85"/>
      <c r="AE731" s="85"/>
      <c r="AF731" s="85"/>
      <c r="AG731" s="85"/>
      <c r="AH731" s="85"/>
      <c r="AI731" s="85"/>
      <c r="AJ731" s="85"/>
      <c r="AK731" s="85"/>
      <c r="AL731" s="85"/>
      <c r="AM731" s="85"/>
      <c r="AN731" s="85"/>
      <c r="AO731" s="85"/>
      <c r="AP731" s="85"/>
      <c r="AQ731" s="85"/>
      <c r="AR731" s="85"/>
      <c r="AS731" s="85"/>
      <c r="AT731" s="85"/>
      <c r="AU731" s="85"/>
      <c r="AV731" s="85"/>
      <c r="AW731" s="85"/>
      <c r="AX731" s="85"/>
      <c r="AY731" s="85"/>
      <c r="AZ731" s="85"/>
      <c r="BA731" s="85"/>
      <c r="BB731" s="85"/>
      <c r="BC731" s="85"/>
      <c r="BD731" s="85"/>
      <c r="BE731" s="85"/>
      <c r="BF731" s="85"/>
      <c r="BG731" s="85"/>
      <c r="BH731" s="85"/>
      <c r="BI731" s="85"/>
      <c r="BJ731" s="85"/>
      <c r="BK731" s="85"/>
      <c r="BL731" s="85"/>
      <c r="BM731" s="85"/>
      <c r="BN731" s="85"/>
      <c r="BO731" s="85"/>
      <c r="BP731" s="85"/>
      <c r="BQ731" s="85"/>
      <c r="BR731" s="85"/>
      <c r="BS731" s="85"/>
      <c r="BT731" s="85"/>
      <c r="BU731" s="85"/>
      <c r="BV731" s="85"/>
      <c r="BW731" s="85"/>
      <c r="BX731" s="85"/>
      <c r="BY731" s="85"/>
      <c r="BZ731" s="85"/>
      <c r="CA731" s="85"/>
      <c r="CB731" s="85"/>
      <c r="CC731" s="85"/>
      <c r="CD731" s="85"/>
      <c r="CE731" s="85"/>
      <c r="CF731" s="85"/>
      <c r="CG731" s="85"/>
      <c r="CH731" s="85"/>
      <c r="CI731" s="85"/>
      <c r="CJ731" s="85"/>
      <c r="CK731" s="85"/>
      <c r="CL731" s="85"/>
      <c r="CM731" s="85"/>
    </row>
    <row r="732" spans="1:91" s="88" customFormat="1">
      <c r="A732" s="86"/>
      <c r="B732" s="87"/>
      <c r="F732" s="89"/>
      <c r="G732" s="87"/>
      <c r="H732" s="87"/>
      <c r="I732" s="87"/>
      <c r="J732" s="87"/>
      <c r="K732" s="87"/>
      <c r="L732" s="87"/>
      <c r="M732" s="87"/>
      <c r="N732" s="87"/>
      <c r="O732" s="87"/>
      <c r="P732" s="87"/>
      <c r="Q732" s="87"/>
      <c r="R732" s="87"/>
      <c r="S732" s="87"/>
      <c r="U732" s="90"/>
      <c r="V732" s="85"/>
      <c r="W732" s="85"/>
      <c r="X732" s="85"/>
      <c r="Y732" s="85"/>
      <c r="Z732" s="85"/>
      <c r="AA732" s="85"/>
      <c r="AB732" s="85"/>
      <c r="AC732" s="85"/>
      <c r="AD732" s="85"/>
      <c r="AE732" s="85"/>
      <c r="AF732" s="85"/>
      <c r="AG732" s="85"/>
      <c r="AH732" s="85"/>
      <c r="AI732" s="85"/>
      <c r="AJ732" s="85"/>
      <c r="AK732" s="85"/>
      <c r="AL732" s="85"/>
      <c r="AM732" s="85"/>
      <c r="AN732" s="85"/>
      <c r="AO732" s="85"/>
      <c r="AP732" s="85"/>
      <c r="AQ732" s="85"/>
      <c r="AR732" s="85"/>
      <c r="AS732" s="85"/>
      <c r="AT732" s="85"/>
      <c r="AU732" s="85"/>
      <c r="AV732" s="85"/>
      <c r="AW732" s="85"/>
      <c r="AX732" s="85"/>
      <c r="AY732" s="85"/>
      <c r="AZ732" s="85"/>
      <c r="BA732" s="85"/>
      <c r="BB732" s="85"/>
      <c r="BC732" s="85"/>
      <c r="BD732" s="85"/>
      <c r="BE732" s="85"/>
      <c r="BF732" s="85"/>
      <c r="BG732" s="85"/>
      <c r="BH732" s="85"/>
      <c r="BI732" s="85"/>
      <c r="BJ732" s="85"/>
      <c r="BK732" s="85"/>
      <c r="BL732" s="85"/>
      <c r="BM732" s="85"/>
      <c r="BN732" s="85"/>
      <c r="BO732" s="85"/>
      <c r="BP732" s="85"/>
      <c r="BQ732" s="85"/>
      <c r="BR732" s="85"/>
      <c r="BS732" s="85"/>
      <c r="BT732" s="85"/>
      <c r="BU732" s="85"/>
      <c r="BV732" s="85"/>
      <c r="BW732" s="85"/>
      <c r="BX732" s="85"/>
      <c r="BY732" s="85"/>
      <c r="BZ732" s="85"/>
      <c r="CA732" s="85"/>
      <c r="CB732" s="85"/>
      <c r="CC732" s="85"/>
      <c r="CD732" s="85"/>
      <c r="CE732" s="85"/>
      <c r="CF732" s="85"/>
      <c r="CG732" s="85"/>
      <c r="CH732" s="85"/>
      <c r="CI732" s="85"/>
      <c r="CJ732" s="85"/>
      <c r="CK732" s="85"/>
      <c r="CL732" s="85"/>
      <c r="CM732" s="85"/>
    </row>
    <row r="733" spans="1:91" s="88" customFormat="1">
      <c r="A733" s="86"/>
      <c r="B733" s="87"/>
      <c r="F733" s="89"/>
      <c r="G733" s="87"/>
      <c r="H733" s="87"/>
      <c r="I733" s="87"/>
      <c r="J733" s="87"/>
      <c r="K733" s="87"/>
      <c r="L733" s="87"/>
      <c r="M733" s="87"/>
      <c r="N733" s="87"/>
      <c r="O733" s="87"/>
      <c r="P733" s="87"/>
      <c r="Q733" s="87"/>
      <c r="R733" s="87"/>
      <c r="S733" s="87"/>
      <c r="U733" s="90"/>
      <c r="V733" s="85"/>
      <c r="W733" s="85"/>
      <c r="X733" s="85"/>
      <c r="Y733" s="85"/>
      <c r="Z733" s="85"/>
      <c r="AA733" s="85"/>
      <c r="AB733" s="85"/>
      <c r="AC733" s="85"/>
      <c r="AD733" s="85"/>
      <c r="AE733" s="85"/>
      <c r="AF733" s="85"/>
      <c r="AG733" s="85"/>
      <c r="AH733" s="85"/>
      <c r="AI733" s="85"/>
      <c r="AJ733" s="85"/>
      <c r="AK733" s="85"/>
      <c r="AL733" s="85"/>
      <c r="AM733" s="85"/>
      <c r="AN733" s="85"/>
      <c r="AO733" s="85"/>
      <c r="AP733" s="85"/>
      <c r="AQ733" s="85"/>
      <c r="AR733" s="85"/>
      <c r="AS733" s="85"/>
      <c r="AT733" s="85"/>
      <c r="AU733" s="85"/>
      <c r="AV733" s="85"/>
      <c r="AW733" s="85"/>
      <c r="AX733" s="85"/>
      <c r="AY733" s="85"/>
      <c r="AZ733" s="85"/>
      <c r="BA733" s="85"/>
      <c r="BB733" s="85"/>
      <c r="BC733" s="85"/>
      <c r="BD733" s="85"/>
      <c r="BE733" s="85"/>
      <c r="BF733" s="85"/>
      <c r="BG733" s="85"/>
      <c r="BH733" s="85"/>
      <c r="BI733" s="85"/>
      <c r="BJ733" s="85"/>
      <c r="BK733" s="85"/>
      <c r="BL733" s="85"/>
      <c r="BM733" s="85"/>
      <c r="BN733" s="85"/>
      <c r="BO733" s="85"/>
      <c r="BP733" s="85"/>
      <c r="BQ733" s="85"/>
      <c r="BR733" s="85"/>
      <c r="BS733" s="85"/>
      <c r="BT733" s="85"/>
      <c r="BU733" s="85"/>
      <c r="BV733" s="85"/>
      <c r="BW733" s="85"/>
      <c r="BX733" s="85"/>
      <c r="BY733" s="85"/>
      <c r="BZ733" s="85"/>
      <c r="CA733" s="85"/>
      <c r="CB733" s="85"/>
      <c r="CC733" s="85"/>
      <c r="CD733" s="85"/>
      <c r="CE733" s="85"/>
      <c r="CF733" s="85"/>
      <c r="CG733" s="85"/>
      <c r="CH733" s="85"/>
      <c r="CI733" s="85"/>
      <c r="CJ733" s="85"/>
      <c r="CK733" s="85"/>
      <c r="CL733" s="85"/>
      <c r="CM733" s="85"/>
    </row>
    <row r="734" spans="1:91" s="88" customFormat="1">
      <c r="A734" s="86"/>
      <c r="B734" s="87"/>
      <c r="F734" s="89"/>
      <c r="G734" s="87"/>
      <c r="H734" s="87"/>
      <c r="I734" s="87"/>
      <c r="J734" s="87"/>
      <c r="K734" s="87"/>
      <c r="L734" s="87"/>
      <c r="M734" s="87"/>
      <c r="N734" s="87"/>
      <c r="O734" s="87"/>
      <c r="P734" s="87"/>
      <c r="Q734" s="87"/>
      <c r="R734" s="87"/>
      <c r="S734" s="87"/>
      <c r="U734" s="90"/>
      <c r="V734" s="85"/>
      <c r="W734" s="85"/>
      <c r="X734" s="85"/>
      <c r="Y734" s="85"/>
      <c r="Z734" s="85"/>
      <c r="AA734" s="85"/>
      <c r="AB734" s="85"/>
      <c r="AC734" s="85"/>
      <c r="AD734" s="85"/>
      <c r="AE734" s="85"/>
      <c r="AF734" s="85"/>
      <c r="AG734" s="85"/>
      <c r="AH734" s="85"/>
      <c r="AI734" s="85"/>
      <c r="AJ734" s="85"/>
      <c r="AK734" s="85"/>
      <c r="AL734" s="85"/>
      <c r="AM734" s="85"/>
      <c r="AN734" s="85"/>
      <c r="AO734" s="85"/>
      <c r="AP734" s="85"/>
      <c r="AQ734" s="85"/>
      <c r="AR734" s="85"/>
      <c r="AS734" s="85"/>
      <c r="AT734" s="85"/>
      <c r="AU734" s="85"/>
      <c r="AV734" s="85"/>
      <c r="AW734" s="85"/>
      <c r="AX734" s="85"/>
      <c r="AY734" s="85"/>
      <c r="AZ734" s="85"/>
      <c r="BA734" s="85"/>
      <c r="BB734" s="85"/>
      <c r="BC734" s="85"/>
      <c r="BD734" s="85"/>
      <c r="BE734" s="85"/>
      <c r="BF734" s="85"/>
      <c r="BG734" s="85"/>
      <c r="BH734" s="85"/>
      <c r="BI734" s="85"/>
      <c r="BJ734" s="85"/>
      <c r="BK734" s="85"/>
      <c r="BL734" s="85"/>
      <c r="BM734" s="85"/>
      <c r="BN734" s="85"/>
      <c r="BO734" s="85"/>
      <c r="BP734" s="85"/>
      <c r="BQ734" s="85"/>
      <c r="BR734" s="85"/>
      <c r="BS734" s="85"/>
      <c r="BT734" s="85"/>
      <c r="BU734" s="85"/>
      <c r="BV734" s="85"/>
      <c r="BW734" s="85"/>
      <c r="BX734" s="85"/>
      <c r="BY734" s="85"/>
      <c r="BZ734" s="85"/>
      <c r="CA734" s="85"/>
      <c r="CB734" s="85"/>
      <c r="CC734" s="85"/>
      <c r="CD734" s="85"/>
      <c r="CE734" s="85"/>
      <c r="CF734" s="85"/>
      <c r="CG734" s="85"/>
      <c r="CH734" s="85"/>
      <c r="CI734" s="85"/>
      <c r="CJ734" s="85"/>
      <c r="CK734" s="85"/>
      <c r="CL734" s="85"/>
      <c r="CM734" s="85"/>
    </row>
    <row r="735" spans="1:91" s="88" customFormat="1">
      <c r="A735" s="86"/>
      <c r="B735" s="87"/>
      <c r="F735" s="89"/>
      <c r="G735" s="87"/>
      <c r="H735" s="87"/>
      <c r="I735" s="87"/>
      <c r="J735" s="87"/>
      <c r="K735" s="87"/>
      <c r="L735" s="87"/>
      <c r="M735" s="87"/>
      <c r="N735" s="87"/>
      <c r="O735" s="87"/>
      <c r="P735" s="87"/>
      <c r="Q735" s="87"/>
      <c r="R735" s="87"/>
      <c r="S735" s="87"/>
      <c r="U735" s="90"/>
      <c r="V735" s="85"/>
      <c r="W735" s="85"/>
      <c r="X735" s="85"/>
      <c r="Y735" s="85"/>
      <c r="Z735" s="85"/>
      <c r="AA735" s="85"/>
      <c r="AB735" s="85"/>
      <c r="AC735" s="85"/>
      <c r="AD735" s="85"/>
      <c r="AE735" s="85"/>
      <c r="AF735" s="85"/>
      <c r="AG735" s="85"/>
      <c r="AH735" s="85"/>
      <c r="AI735" s="85"/>
      <c r="AJ735" s="85"/>
      <c r="AK735" s="85"/>
      <c r="AL735" s="85"/>
      <c r="AM735" s="85"/>
      <c r="AN735" s="85"/>
      <c r="AO735" s="85"/>
      <c r="AP735" s="85"/>
      <c r="AQ735" s="85"/>
      <c r="AR735" s="85"/>
      <c r="AS735" s="85"/>
      <c r="AT735" s="85"/>
      <c r="AU735" s="85"/>
      <c r="AV735" s="85"/>
      <c r="AW735" s="85"/>
      <c r="AX735" s="85"/>
      <c r="AY735" s="85"/>
      <c r="AZ735" s="85"/>
      <c r="BA735" s="85"/>
      <c r="BB735" s="85"/>
      <c r="BC735" s="85"/>
      <c r="BD735" s="85"/>
      <c r="BE735" s="85"/>
      <c r="BF735" s="85"/>
      <c r="BG735" s="85"/>
      <c r="BH735" s="85"/>
      <c r="BI735" s="85"/>
      <c r="BJ735" s="85"/>
      <c r="BK735" s="85"/>
      <c r="BL735" s="85"/>
      <c r="BM735" s="85"/>
      <c r="BN735" s="85"/>
      <c r="BO735" s="85"/>
      <c r="BP735" s="85"/>
      <c r="BQ735" s="85"/>
      <c r="BR735" s="85"/>
      <c r="BS735" s="85"/>
      <c r="BT735" s="85"/>
      <c r="BU735" s="85"/>
      <c r="BV735" s="85"/>
      <c r="BW735" s="85"/>
      <c r="BX735" s="85"/>
      <c r="BY735" s="85"/>
      <c r="BZ735" s="85"/>
      <c r="CA735" s="85"/>
      <c r="CB735" s="85"/>
      <c r="CC735" s="85"/>
      <c r="CD735" s="85"/>
      <c r="CE735" s="85"/>
      <c r="CF735" s="85"/>
      <c r="CG735" s="85"/>
      <c r="CH735" s="85"/>
      <c r="CI735" s="85"/>
      <c r="CJ735" s="85"/>
      <c r="CK735" s="85"/>
      <c r="CL735" s="85"/>
      <c r="CM735" s="85"/>
    </row>
    <row r="736" spans="1:91" s="88" customFormat="1">
      <c r="A736" s="86"/>
      <c r="B736" s="87"/>
      <c r="F736" s="89"/>
      <c r="G736" s="87"/>
      <c r="H736" s="87"/>
      <c r="I736" s="87"/>
      <c r="J736" s="87"/>
      <c r="K736" s="87"/>
      <c r="L736" s="87"/>
      <c r="M736" s="87"/>
      <c r="N736" s="87"/>
      <c r="O736" s="87"/>
      <c r="P736" s="87"/>
      <c r="Q736" s="87"/>
      <c r="R736" s="87"/>
      <c r="S736" s="87"/>
      <c r="U736" s="90"/>
      <c r="V736" s="85"/>
      <c r="W736" s="85"/>
      <c r="X736" s="85"/>
      <c r="Y736" s="85"/>
      <c r="Z736" s="85"/>
      <c r="AA736" s="85"/>
      <c r="AB736" s="85"/>
      <c r="AC736" s="85"/>
      <c r="AD736" s="85"/>
      <c r="AE736" s="85"/>
      <c r="AF736" s="85"/>
      <c r="AG736" s="85"/>
      <c r="AH736" s="85"/>
      <c r="AI736" s="85"/>
      <c r="AJ736" s="85"/>
      <c r="AK736" s="85"/>
      <c r="AL736" s="85"/>
      <c r="AM736" s="85"/>
      <c r="AN736" s="85"/>
      <c r="AO736" s="85"/>
      <c r="AP736" s="85"/>
      <c r="AQ736" s="85"/>
      <c r="AR736" s="85"/>
      <c r="AS736" s="85"/>
      <c r="AT736" s="85"/>
      <c r="AU736" s="85"/>
      <c r="AV736" s="85"/>
      <c r="AW736" s="85"/>
      <c r="AX736" s="85"/>
      <c r="AY736" s="85"/>
      <c r="AZ736" s="85"/>
      <c r="BA736" s="85"/>
      <c r="BB736" s="85"/>
      <c r="BC736" s="85"/>
      <c r="BD736" s="85"/>
      <c r="BE736" s="85"/>
      <c r="BF736" s="85"/>
      <c r="BG736" s="85"/>
      <c r="BH736" s="85"/>
      <c r="BI736" s="85"/>
      <c r="BJ736" s="85"/>
      <c r="BK736" s="85"/>
      <c r="BL736" s="85"/>
      <c r="BM736" s="85"/>
      <c r="BN736" s="85"/>
      <c r="BO736" s="85"/>
      <c r="BP736" s="85"/>
      <c r="BQ736" s="85"/>
      <c r="BR736" s="85"/>
      <c r="BS736" s="85"/>
      <c r="BT736" s="85"/>
      <c r="BU736" s="85"/>
      <c r="BV736" s="85"/>
      <c r="BW736" s="85"/>
      <c r="BX736" s="85"/>
      <c r="BY736" s="85"/>
      <c r="BZ736" s="85"/>
      <c r="CA736" s="85"/>
      <c r="CB736" s="85"/>
      <c r="CC736" s="85"/>
      <c r="CD736" s="85"/>
      <c r="CE736" s="85"/>
      <c r="CF736" s="85"/>
      <c r="CG736" s="85"/>
      <c r="CH736" s="85"/>
      <c r="CI736" s="85"/>
      <c r="CJ736" s="85"/>
      <c r="CK736" s="85"/>
      <c r="CL736" s="85"/>
      <c r="CM736" s="85"/>
    </row>
    <row r="737" spans="1:91" s="88" customFormat="1">
      <c r="A737" s="86"/>
      <c r="B737" s="87"/>
      <c r="F737" s="89"/>
      <c r="G737" s="87"/>
      <c r="H737" s="87"/>
      <c r="I737" s="87"/>
      <c r="J737" s="87"/>
      <c r="K737" s="87"/>
      <c r="L737" s="87"/>
      <c r="M737" s="87"/>
      <c r="N737" s="87"/>
      <c r="O737" s="87"/>
      <c r="P737" s="87"/>
      <c r="Q737" s="87"/>
      <c r="R737" s="87"/>
      <c r="S737" s="87"/>
      <c r="U737" s="90"/>
      <c r="V737" s="85"/>
      <c r="W737" s="85"/>
      <c r="X737" s="85"/>
      <c r="Y737" s="85"/>
      <c r="Z737" s="85"/>
      <c r="AA737" s="85"/>
      <c r="AB737" s="85"/>
      <c r="AC737" s="85"/>
      <c r="AD737" s="85"/>
      <c r="AE737" s="85"/>
      <c r="AF737" s="85"/>
      <c r="AG737" s="85"/>
      <c r="AH737" s="85"/>
      <c r="AI737" s="85"/>
      <c r="AJ737" s="85"/>
      <c r="AK737" s="85"/>
      <c r="AL737" s="85"/>
      <c r="AM737" s="85"/>
      <c r="AN737" s="85"/>
      <c r="AO737" s="85"/>
      <c r="AP737" s="85"/>
      <c r="AQ737" s="85"/>
      <c r="AR737" s="85"/>
      <c r="AS737" s="85"/>
      <c r="AT737" s="85"/>
      <c r="AU737" s="85"/>
      <c r="AV737" s="85"/>
      <c r="AW737" s="85"/>
      <c r="AX737" s="85"/>
      <c r="AY737" s="85"/>
      <c r="AZ737" s="85"/>
      <c r="BA737" s="85"/>
      <c r="BB737" s="85"/>
      <c r="BC737" s="85"/>
      <c r="BD737" s="85"/>
      <c r="BE737" s="85"/>
      <c r="BF737" s="85"/>
      <c r="BG737" s="85"/>
      <c r="BH737" s="85"/>
      <c r="BI737" s="85"/>
      <c r="BJ737" s="85"/>
      <c r="BK737" s="85"/>
      <c r="BL737" s="85"/>
      <c r="BM737" s="85"/>
      <c r="BN737" s="85"/>
      <c r="BO737" s="85"/>
      <c r="BP737" s="85"/>
      <c r="BQ737" s="85"/>
      <c r="BR737" s="85"/>
      <c r="BS737" s="85"/>
      <c r="BT737" s="85"/>
      <c r="BU737" s="85"/>
      <c r="BV737" s="85"/>
      <c r="BW737" s="85"/>
      <c r="BX737" s="85"/>
      <c r="BY737" s="85"/>
      <c r="BZ737" s="85"/>
      <c r="CA737" s="85"/>
      <c r="CB737" s="85"/>
      <c r="CC737" s="85"/>
      <c r="CD737" s="85"/>
      <c r="CE737" s="85"/>
      <c r="CF737" s="85"/>
      <c r="CG737" s="85"/>
      <c r="CH737" s="85"/>
      <c r="CI737" s="85"/>
      <c r="CJ737" s="85"/>
      <c r="CK737" s="85"/>
      <c r="CL737" s="85"/>
      <c r="CM737" s="85"/>
    </row>
    <row r="738" spans="1:91" s="88" customFormat="1">
      <c r="A738" s="86"/>
      <c r="B738" s="87"/>
      <c r="F738" s="89"/>
      <c r="G738" s="87"/>
      <c r="H738" s="87"/>
      <c r="I738" s="87"/>
      <c r="J738" s="87"/>
      <c r="K738" s="87"/>
      <c r="L738" s="87"/>
      <c r="M738" s="87"/>
      <c r="N738" s="87"/>
      <c r="O738" s="87"/>
      <c r="P738" s="87"/>
      <c r="Q738" s="87"/>
      <c r="R738" s="87"/>
      <c r="S738" s="87"/>
      <c r="U738" s="90"/>
      <c r="V738" s="85"/>
      <c r="W738" s="85"/>
      <c r="X738" s="85"/>
      <c r="Y738" s="85"/>
      <c r="Z738" s="85"/>
      <c r="AA738" s="85"/>
      <c r="AB738" s="85"/>
      <c r="AC738" s="85"/>
      <c r="AD738" s="85"/>
      <c r="AE738" s="85"/>
      <c r="AF738" s="85"/>
      <c r="AG738" s="85"/>
      <c r="AH738" s="85"/>
      <c r="AI738" s="85"/>
      <c r="AJ738" s="85"/>
      <c r="AK738" s="85"/>
      <c r="AL738" s="85"/>
      <c r="AM738" s="85"/>
      <c r="AN738" s="85"/>
      <c r="AO738" s="85"/>
      <c r="AP738" s="85"/>
      <c r="AQ738" s="85"/>
      <c r="AR738" s="85"/>
      <c r="AS738" s="85"/>
      <c r="AT738" s="85"/>
      <c r="AU738" s="85"/>
      <c r="AV738" s="85"/>
      <c r="AW738" s="85"/>
      <c r="AX738" s="85"/>
      <c r="AY738" s="85"/>
      <c r="AZ738" s="85"/>
      <c r="BA738" s="85"/>
      <c r="BB738" s="85"/>
      <c r="BC738" s="85"/>
      <c r="BD738" s="85"/>
      <c r="BE738" s="85"/>
      <c r="BF738" s="85"/>
      <c r="BG738" s="85"/>
      <c r="BH738" s="85"/>
      <c r="BI738" s="85"/>
      <c r="BJ738" s="85"/>
      <c r="BK738" s="85"/>
      <c r="BL738" s="85"/>
      <c r="BM738" s="85"/>
      <c r="BN738" s="85"/>
      <c r="BO738" s="85"/>
      <c r="BP738" s="85"/>
      <c r="BQ738" s="85"/>
      <c r="BR738" s="85"/>
      <c r="BS738" s="85"/>
      <c r="BT738" s="85"/>
      <c r="BU738" s="85"/>
      <c r="BV738" s="85"/>
      <c r="BW738" s="85"/>
      <c r="BX738" s="85"/>
      <c r="BY738" s="85"/>
      <c r="BZ738" s="85"/>
      <c r="CA738" s="85"/>
      <c r="CB738" s="85"/>
      <c r="CC738" s="85"/>
      <c r="CD738" s="85"/>
      <c r="CE738" s="85"/>
      <c r="CF738" s="85"/>
      <c r="CG738" s="85"/>
      <c r="CH738" s="85"/>
      <c r="CI738" s="85"/>
      <c r="CJ738" s="85"/>
      <c r="CK738" s="85"/>
      <c r="CL738" s="85"/>
      <c r="CM738" s="85"/>
    </row>
    <row r="739" spans="1:91" s="88" customFormat="1">
      <c r="A739" s="86"/>
      <c r="B739" s="87"/>
      <c r="F739" s="89"/>
      <c r="G739" s="87"/>
      <c r="H739" s="87"/>
      <c r="I739" s="87"/>
      <c r="J739" s="87"/>
      <c r="K739" s="87"/>
      <c r="L739" s="87"/>
      <c r="M739" s="87"/>
      <c r="N739" s="87"/>
      <c r="O739" s="87"/>
      <c r="P739" s="87"/>
      <c r="Q739" s="87"/>
      <c r="R739" s="87"/>
      <c r="S739" s="87"/>
      <c r="U739" s="90"/>
      <c r="V739" s="85"/>
      <c r="W739" s="85"/>
      <c r="X739" s="85"/>
      <c r="Y739" s="85"/>
      <c r="Z739" s="85"/>
      <c r="AA739" s="85"/>
      <c r="AB739" s="85"/>
      <c r="AC739" s="85"/>
      <c r="AD739" s="85"/>
      <c r="AE739" s="85"/>
      <c r="AF739" s="85"/>
      <c r="AG739" s="85"/>
      <c r="AH739" s="85"/>
      <c r="AI739" s="85"/>
      <c r="AJ739" s="85"/>
      <c r="AK739" s="85"/>
      <c r="AL739" s="85"/>
      <c r="AM739" s="85"/>
      <c r="AN739" s="85"/>
      <c r="AO739" s="85"/>
      <c r="AP739" s="85"/>
      <c r="AQ739" s="85"/>
      <c r="AR739" s="85"/>
      <c r="AS739" s="85"/>
      <c r="AT739" s="85"/>
      <c r="AU739" s="85"/>
      <c r="AV739" s="85"/>
      <c r="AW739" s="85"/>
      <c r="AX739" s="85"/>
      <c r="AY739" s="85"/>
      <c r="AZ739" s="85"/>
      <c r="BA739" s="85"/>
      <c r="BB739" s="85"/>
      <c r="BC739" s="85"/>
      <c r="BD739" s="85"/>
      <c r="BE739" s="85"/>
      <c r="BF739" s="85"/>
      <c r="BG739" s="85"/>
      <c r="BH739" s="85"/>
      <c r="BI739" s="85"/>
      <c r="BJ739" s="85"/>
      <c r="BK739" s="85"/>
      <c r="BL739" s="85"/>
      <c r="BM739" s="85"/>
      <c r="BN739" s="85"/>
      <c r="BO739" s="85"/>
      <c r="BP739" s="85"/>
      <c r="BQ739" s="85"/>
      <c r="BR739" s="85"/>
      <c r="BS739" s="85"/>
      <c r="BT739" s="85"/>
      <c r="BU739" s="85"/>
      <c r="BV739" s="85"/>
      <c r="BW739" s="85"/>
      <c r="BX739" s="85"/>
      <c r="BY739" s="85"/>
      <c r="BZ739" s="85"/>
      <c r="CA739" s="85"/>
      <c r="CB739" s="85"/>
      <c r="CC739" s="85"/>
      <c r="CD739" s="85"/>
      <c r="CE739" s="85"/>
      <c r="CF739" s="85"/>
      <c r="CG739" s="85"/>
      <c r="CH739" s="85"/>
      <c r="CI739" s="85"/>
      <c r="CJ739" s="85"/>
      <c r="CK739" s="85"/>
      <c r="CL739" s="85"/>
      <c r="CM739" s="85"/>
    </row>
    <row r="740" spans="1:91" s="88" customFormat="1">
      <c r="A740" s="86"/>
      <c r="B740" s="87"/>
      <c r="F740" s="89"/>
      <c r="G740" s="87"/>
      <c r="H740" s="87"/>
      <c r="I740" s="87"/>
      <c r="J740" s="87"/>
      <c r="K740" s="87"/>
      <c r="L740" s="87"/>
      <c r="M740" s="87"/>
      <c r="N740" s="87"/>
      <c r="O740" s="87"/>
      <c r="P740" s="87"/>
      <c r="Q740" s="87"/>
      <c r="R740" s="87"/>
      <c r="S740" s="87"/>
      <c r="U740" s="90"/>
      <c r="V740" s="85"/>
      <c r="W740" s="85"/>
      <c r="X740" s="85"/>
      <c r="Y740" s="85"/>
      <c r="Z740" s="85"/>
      <c r="AA740" s="85"/>
      <c r="AB740" s="85"/>
      <c r="AC740" s="85"/>
      <c r="AD740" s="85"/>
      <c r="AE740" s="85"/>
      <c r="AF740" s="85"/>
      <c r="AG740" s="85"/>
      <c r="AH740" s="85"/>
      <c r="AI740" s="85"/>
      <c r="AJ740" s="85"/>
      <c r="AK740" s="85"/>
      <c r="AL740" s="85"/>
      <c r="AM740" s="85"/>
      <c r="AN740" s="85"/>
      <c r="AO740" s="85"/>
      <c r="AP740" s="85"/>
      <c r="AQ740" s="85"/>
      <c r="AR740" s="85"/>
      <c r="AS740" s="85"/>
      <c r="AT740" s="85"/>
      <c r="AU740" s="85"/>
      <c r="AV740" s="85"/>
      <c r="AW740" s="85"/>
      <c r="AX740" s="85"/>
      <c r="AY740" s="85"/>
      <c r="AZ740" s="85"/>
      <c r="BA740" s="85"/>
      <c r="BB740" s="85"/>
      <c r="BC740" s="85"/>
      <c r="BD740" s="85"/>
      <c r="BE740" s="85"/>
      <c r="BF740" s="85"/>
      <c r="BG740" s="85"/>
      <c r="BH740" s="85"/>
      <c r="BI740" s="85"/>
      <c r="BJ740" s="85"/>
      <c r="BK740" s="85"/>
      <c r="BL740" s="85"/>
      <c r="BM740" s="85"/>
      <c r="BN740" s="85"/>
      <c r="BO740" s="85"/>
      <c r="BP740" s="85"/>
      <c r="BQ740" s="85"/>
      <c r="BR740" s="85"/>
      <c r="BS740" s="85"/>
      <c r="BT740" s="85"/>
      <c r="BU740" s="85"/>
      <c r="BV740" s="85"/>
      <c r="BW740" s="85"/>
      <c r="BX740" s="85"/>
      <c r="BY740" s="85"/>
      <c r="BZ740" s="85"/>
      <c r="CA740" s="85"/>
      <c r="CB740" s="85"/>
      <c r="CC740" s="85"/>
      <c r="CD740" s="85"/>
      <c r="CE740" s="85"/>
      <c r="CF740" s="85"/>
      <c r="CG740" s="85"/>
      <c r="CH740" s="85"/>
      <c r="CI740" s="85"/>
      <c r="CJ740" s="85"/>
      <c r="CK740" s="85"/>
      <c r="CL740" s="85"/>
      <c r="CM740" s="85"/>
    </row>
    <row r="741" spans="1:91" s="88" customFormat="1">
      <c r="A741" s="86"/>
      <c r="B741" s="87"/>
      <c r="F741" s="89"/>
      <c r="G741" s="87"/>
      <c r="H741" s="87"/>
      <c r="I741" s="87"/>
      <c r="J741" s="87"/>
      <c r="K741" s="87"/>
      <c r="L741" s="87"/>
      <c r="M741" s="87"/>
      <c r="N741" s="87"/>
      <c r="O741" s="87"/>
      <c r="P741" s="87"/>
      <c r="Q741" s="87"/>
      <c r="R741" s="87"/>
      <c r="S741" s="87"/>
      <c r="U741" s="90"/>
      <c r="V741" s="85"/>
      <c r="W741" s="85"/>
      <c r="X741" s="85"/>
      <c r="Y741" s="85"/>
      <c r="Z741" s="85"/>
      <c r="AA741" s="85"/>
      <c r="AB741" s="85"/>
      <c r="AC741" s="85"/>
      <c r="AD741" s="85"/>
      <c r="AE741" s="85"/>
      <c r="AF741" s="85"/>
      <c r="AG741" s="85"/>
      <c r="AH741" s="85"/>
      <c r="AI741" s="85"/>
      <c r="AJ741" s="85"/>
      <c r="AK741" s="85"/>
      <c r="AL741" s="85"/>
      <c r="AM741" s="85"/>
      <c r="AN741" s="85"/>
      <c r="AO741" s="85"/>
      <c r="AP741" s="85"/>
      <c r="AQ741" s="85"/>
      <c r="AR741" s="85"/>
      <c r="AS741" s="85"/>
      <c r="AT741" s="85"/>
      <c r="AU741" s="85"/>
      <c r="AV741" s="85"/>
      <c r="AW741" s="85"/>
      <c r="AX741" s="85"/>
      <c r="AY741" s="85"/>
      <c r="AZ741" s="85"/>
      <c r="BA741" s="85"/>
      <c r="BB741" s="85"/>
      <c r="BC741" s="85"/>
      <c r="BD741" s="85"/>
      <c r="BE741" s="85"/>
      <c r="BF741" s="85"/>
      <c r="BG741" s="85"/>
      <c r="BH741" s="85"/>
      <c r="BI741" s="85"/>
      <c r="BJ741" s="85"/>
      <c r="BK741" s="85"/>
      <c r="BL741" s="85"/>
      <c r="BM741" s="85"/>
      <c r="BN741" s="85"/>
      <c r="BO741" s="85"/>
      <c r="BP741" s="85"/>
      <c r="BQ741" s="85"/>
      <c r="BR741" s="85"/>
      <c r="BS741" s="85"/>
      <c r="BT741" s="85"/>
      <c r="BU741" s="85"/>
      <c r="BV741" s="85"/>
      <c r="BW741" s="85"/>
      <c r="BX741" s="85"/>
      <c r="BY741" s="85"/>
      <c r="BZ741" s="85"/>
      <c r="CA741" s="85"/>
      <c r="CB741" s="85"/>
      <c r="CC741" s="85"/>
      <c r="CD741" s="85"/>
      <c r="CE741" s="85"/>
      <c r="CF741" s="85"/>
      <c r="CG741" s="85"/>
      <c r="CH741" s="85"/>
      <c r="CI741" s="85"/>
      <c r="CJ741" s="85"/>
      <c r="CK741" s="85"/>
      <c r="CL741" s="85"/>
      <c r="CM741" s="85"/>
    </row>
    <row r="742" spans="1:91" s="88" customFormat="1">
      <c r="A742" s="86"/>
      <c r="B742" s="87"/>
      <c r="F742" s="89"/>
      <c r="G742" s="87"/>
      <c r="H742" s="87"/>
      <c r="I742" s="87"/>
      <c r="J742" s="87"/>
      <c r="K742" s="87"/>
      <c r="L742" s="87"/>
      <c r="M742" s="87"/>
      <c r="N742" s="87"/>
      <c r="O742" s="87"/>
      <c r="P742" s="87"/>
      <c r="Q742" s="87"/>
      <c r="R742" s="87"/>
      <c r="S742" s="87"/>
      <c r="U742" s="90"/>
      <c r="V742" s="85"/>
      <c r="W742" s="85"/>
      <c r="X742" s="85"/>
      <c r="Y742" s="85"/>
      <c r="Z742" s="85"/>
      <c r="AA742" s="85"/>
      <c r="AB742" s="85"/>
      <c r="AC742" s="85"/>
      <c r="AD742" s="85"/>
      <c r="AE742" s="85"/>
      <c r="AF742" s="85"/>
      <c r="AG742" s="85"/>
      <c r="AH742" s="85"/>
      <c r="AI742" s="85"/>
      <c r="AJ742" s="85"/>
      <c r="AK742" s="85"/>
      <c r="AL742" s="85"/>
      <c r="AM742" s="85"/>
      <c r="AN742" s="85"/>
      <c r="AO742" s="85"/>
      <c r="AP742" s="85"/>
      <c r="AQ742" s="85"/>
      <c r="AR742" s="85"/>
      <c r="AS742" s="85"/>
      <c r="AT742" s="85"/>
      <c r="AU742" s="85"/>
      <c r="AV742" s="85"/>
      <c r="AW742" s="85"/>
      <c r="AX742" s="85"/>
      <c r="AY742" s="85"/>
      <c r="AZ742" s="85"/>
      <c r="BA742" s="85"/>
      <c r="BB742" s="85"/>
      <c r="BC742" s="85"/>
      <c r="BD742" s="85"/>
      <c r="BE742" s="85"/>
      <c r="BF742" s="85"/>
      <c r="BG742" s="85"/>
      <c r="BH742" s="85"/>
      <c r="BI742" s="85"/>
      <c r="BJ742" s="85"/>
      <c r="BK742" s="85"/>
      <c r="BL742" s="85"/>
      <c r="BM742" s="85"/>
      <c r="BN742" s="85"/>
      <c r="BO742" s="85"/>
      <c r="BP742" s="85"/>
      <c r="BQ742" s="85"/>
      <c r="BR742" s="85"/>
      <c r="BS742" s="85"/>
      <c r="BT742" s="85"/>
      <c r="BU742" s="85"/>
      <c r="BV742" s="85"/>
      <c r="BW742" s="85"/>
      <c r="BX742" s="85"/>
      <c r="BY742" s="85"/>
      <c r="BZ742" s="85"/>
      <c r="CA742" s="85"/>
      <c r="CB742" s="85"/>
      <c r="CC742" s="85"/>
      <c r="CD742" s="85"/>
      <c r="CE742" s="85"/>
      <c r="CF742" s="85"/>
      <c r="CG742" s="85"/>
      <c r="CH742" s="85"/>
      <c r="CI742" s="85"/>
      <c r="CJ742" s="85"/>
      <c r="CK742" s="85"/>
      <c r="CL742" s="85"/>
      <c r="CM742" s="85"/>
    </row>
    <row r="743" spans="1:91" s="88" customFormat="1">
      <c r="A743" s="86"/>
      <c r="B743" s="87"/>
      <c r="F743" s="89"/>
      <c r="G743" s="87"/>
      <c r="H743" s="87"/>
      <c r="I743" s="87"/>
      <c r="J743" s="87"/>
      <c r="K743" s="87"/>
      <c r="L743" s="87"/>
      <c r="M743" s="87"/>
      <c r="N743" s="87"/>
      <c r="O743" s="87"/>
      <c r="P743" s="87"/>
      <c r="Q743" s="87"/>
      <c r="R743" s="87"/>
      <c r="S743" s="87"/>
      <c r="U743" s="90"/>
      <c r="V743" s="85"/>
      <c r="W743" s="85"/>
      <c r="X743" s="85"/>
      <c r="Y743" s="85"/>
      <c r="Z743" s="85"/>
      <c r="AA743" s="85"/>
      <c r="AB743" s="85"/>
      <c r="AC743" s="85"/>
      <c r="AD743" s="85"/>
      <c r="AE743" s="85"/>
      <c r="AF743" s="85"/>
      <c r="AG743" s="85"/>
      <c r="AH743" s="85"/>
      <c r="AI743" s="85"/>
      <c r="AJ743" s="85"/>
      <c r="AK743" s="85"/>
      <c r="AL743" s="85"/>
      <c r="AM743" s="85"/>
      <c r="AN743" s="85"/>
      <c r="AO743" s="85"/>
      <c r="AP743" s="85"/>
      <c r="AQ743" s="85"/>
      <c r="AR743" s="85"/>
      <c r="AS743" s="85"/>
      <c r="AT743" s="85"/>
      <c r="AU743" s="85"/>
      <c r="AV743" s="85"/>
      <c r="AW743" s="85"/>
      <c r="AX743" s="85"/>
      <c r="AY743" s="85"/>
      <c r="AZ743" s="85"/>
      <c r="BA743" s="85"/>
      <c r="BB743" s="85"/>
      <c r="BC743" s="85"/>
      <c r="BD743" s="85"/>
      <c r="BE743" s="85"/>
      <c r="BF743" s="85"/>
      <c r="BG743" s="85"/>
      <c r="BH743" s="85"/>
      <c r="BI743" s="85"/>
      <c r="BJ743" s="85"/>
      <c r="BK743" s="85"/>
      <c r="BL743" s="85"/>
      <c r="BM743" s="85"/>
      <c r="BN743" s="85"/>
      <c r="BO743" s="85"/>
      <c r="BP743" s="85"/>
      <c r="BQ743" s="85"/>
      <c r="BR743" s="85"/>
      <c r="BS743" s="85"/>
      <c r="BT743" s="85"/>
      <c r="BU743" s="85"/>
      <c r="BV743" s="85"/>
      <c r="BW743" s="85"/>
      <c r="BX743" s="85"/>
      <c r="BY743" s="85"/>
      <c r="BZ743" s="85"/>
      <c r="CA743" s="85"/>
      <c r="CB743" s="85"/>
      <c r="CC743" s="85"/>
      <c r="CD743" s="85"/>
      <c r="CE743" s="85"/>
      <c r="CF743" s="85"/>
      <c r="CG743" s="85"/>
      <c r="CH743" s="85"/>
      <c r="CI743" s="85"/>
      <c r="CJ743" s="85"/>
      <c r="CK743" s="85"/>
      <c r="CL743" s="85"/>
      <c r="CM743" s="85"/>
    </row>
    <row r="744" spans="1:91" s="88" customFormat="1">
      <c r="A744" s="86"/>
      <c r="B744" s="87"/>
      <c r="F744" s="89"/>
      <c r="G744" s="87"/>
      <c r="H744" s="87"/>
      <c r="I744" s="87"/>
      <c r="J744" s="87"/>
      <c r="K744" s="87"/>
      <c r="L744" s="87"/>
      <c r="M744" s="87"/>
      <c r="N744" s="87"/>
      <c r="O744" s="87"/>
      <c r="P744" s="87"/>
      <c r="Q744" s="87"/>
      <c r="R744" s="87"/>
      <c r="S744" s="87"/>
      <c r="U744" s="90"/>
      <c r="V744" s="85"/>
      <c r="W744" s="85"/>
      <c r="X744" s="85"/>
      <c r="Y744" s="85"/>
      <c r="Z744" s="85"/>
      <c r="AA744" s="85"/>
      <c r="AB744" s="85"/>
      <c r="AC744" s="85"/>
      <c r="AD744" s="85"/>
      <c r="AE744" s="85"/>
      <c r="AF744" s="85"/>
      <c r="AG744" s="85"/>
      <c r="AH744" s="85"/>
      <c r="AI744" s="85"/>
      <c r="AJ744" s="85"/>
      <c r="AK744" s="85"/>
      <c r="AL744" s="85"/>
      <c r="AM744" s="85"/>
      <c r="AN744" s="85"/>
      <c r="AO744" s="85"/>
      <c r="AP744" s="85"/>
      <c r="AQ744" s="85"/>
      <c r="AR744" s="85"/>
      <c r="AS744" s="85"/>
      <c r="AT744" s="85"/>
      <c r="AU744" s="85"/>
      <c r="AV744" s="85"/>
      <c r="AW744" s="85"/>
      <c r="AX744" s="85"/>
      <c r="AY744" s="85"/>
      <c r="AZ744" s="85"/>
      <c r="BA744" s="85"/>
      <c r="BB744" s="85"/>
      <c r="BC744" s="85"/>
      <c r="BD744" s="85"/>
      <c r="BE744" s="85"/>
      <c r="BF744" s="85"/>
      <c r="BG744" s="85"/>
      <c r="BH744" s="85"/>
      <c r="BI744" s="85"/>
      <c r="BJ744" s="85"/>
      <c r="BK744" s="85"/>
      <c r="BL744" s="85"/>
      <c r="BM744" s="85"/>
      <c r="BN744" s="85"/>
      <c r="BO744" s="85"/>
      <c r="BP744" s="85"/>
      <c r="BQ744" s="85"/>
      <c r="BR744" s="85"/>
      <c r="BS744" s="85"/>
      <c r="BT744" s="85"/>
      <c r="BU744" s="85"/>
      <c r="BV744" s="85"/>
      <c r="BW744" s="85"/>
      <c r="BX744" s="85"/>
      <c r="BY744" s="85"/>
      <c r="BZ744" s="85"/>
      <c r="CA744" s="85"/>
      <c r="CB744" s="85"/>
      <c r="CC744" s="85"/>
      <c r="CD744" s="85"/>
      <c r="CE744" s="85"/>
      <c r="CF744" s="85"/>
      <c r="CG744" s="85"/>
      <c r="CH744" s="85"/>
      <c r="CI744" s="85"/>
      <c r="CJ744" s="85"/>
      <c r="CK744" s="85"/>
      <c r="CL744" s="85"/>
      <c r="CM744" s="85"/>
    </row>
    <row r="745" spans="1:91" s="88" customFormat="1">
      <c r="A745" s="86"/>
      <c r="B745" s="87"/>
      <c r="F745" s="89"/>
      <c r="G745" s="87"/>
      <c r="H745" s="87"/>
      <c r="I745" s="87"/>
      <c r="J745" s="87"/>
      <c r="K745" s="87"/>
      <c r="L745" s="87"/>
      <c r="M745" s="87"/>
      <c r="N745" s="87"/>
      <c r="O745" s="87"/>
      <c r="P745" s="87"/>
      <c r="Q745" s="87"/>
      <c r="R745" s="87"/>
      <c r="S745" s="87"/>
      <c r="U745" s="90"/>
      <c r="V745" s="85"/>
      <c r="W745" s="85"/>
      <c r="X745" s="85"/>
      <c r="Y745" s="85"/>
      <c r="Z745" s="85"/>
      <c r="AA745" s="85"/>
      <c r="AB745" s="85"/>
      <c r="AC745" s="85"/>
      <c r="AD745" s="85"/>
      <c r="AE745" s="85"/>
      <c r="AF745" s="85"/>
      <c r="AG745" s="85"/>
      <c r="AH745" s="85"/>
      <c r="AI745" s="85"/>
      <c r="AJ745" s="85"/>
      <c r="AK745" s="85"/>
      <c r="AL745" s="85"/>
      <c r="AM745" s="85"/>
      <c r="AN745" s="85"/>
      <c r="AO745" s="85"/>
      <c r="AP745" s="85"/>
      <c r="AQ745" s="85"/>
      <c r="AR745" s="85"/>
      <c r="AS745" s="85"/>
      <c r="AT745" s="85"/>
      <c r="AU745" s="85"/>
      <c r="AV745" s="85"/>
      <c r="AW745" s="85"/>
      <c r="AX745" s="85"/>
      <c r="AY745" s="85"/>
      <c r="AZ745" s="85"/>
      <c r="BA745" s="85"/>
      <c r="BB745" s="85"/>
      <c r="BC745" s="85"/>
      <c r="BD745" s="85"/>
      <c r="BE745" s="85"/>
      <c r="BF745" s="85"/>
      <c r="BG745" s="85"/>
      <c r="BH745" s="85"/>
      <c r="BI745" s="85"/>
      <c r="BJ745" s="85"/>
      <c r="BK745" s="85"/>
      <c r="BL745" s="85"/>
      <c r="BM745" s="85"/>
      <c r="BN745" s="85"/>
      <c r="BO745" s="85"/>
      <c r="BP745" s="85"/>
      <c r="BQ745" s="85"/>
      <c r="BR745" s="85"/>
      <c r="BS745" s="85"/>
      <c r="BT745" s="85"/>
      <c r="BU745" s="85"/>
      <c r="BV745" s="85"/>
      <c r="BW745" s="85"/>
      <c r="BX745" s="85"/>
      <c r="BY745" s="85"/>
      <c r="BZ745" s="85"/>
      <c r="CA745" s="85"/>
      <c r="CB745" s="85"/>
      <c r="CC745" s="85"/>
      <c r="CD745" s="85"/>
      <c r="CE745" s="85"/>
      <c r="CF745" s="85"/>
      <c r="CG745" s="85"/>
      <c r="CH745" s="85"/>
      <c r="CI745" s="85"/>
      <c r="CJ745" s="85"/>
      <c r="CK745" s="85"/>
      <c r="CL745" s="85"/>
      <c r="CM745" s="85"/>
    </row>
    <row r="746" spans="1:91" s="88" customFormat="1">
      <c r="A746" s="86"/>
      <c r="B746" s="87"/>
      <c r="F746" s="89"/>
      <c r="G746" s="87"/>
      <c r="H746" s="87"/>
      <c r="I746" s="87"/>
      <c r="J746" s="87"/>
      <c r="K746" s="87"/>
      <c r="L746" s="87"/>
      <c r="M746" s="87"/>
      <c r="N746" s="87"/>
      <c r="O746" s="87"/>
      <c r="P746" s="87"/>
      <c r="Q746" s="87"/>
      <c r="R746" s="87"/>
      <c r="S746" s="87"/>
      <c r="U746" s="90"/>
      <c r="V746" s="85"/>
      <c r="W746" s="85"/>
      <c r="X746" s="85"/>
      <c r="Y746" s="85"/>
      <c r="Z746" s="85"/>
      <c r="AA746" s="85"/>
      <c r="AB746" s="85"/>
      <c r="AC746" s="85"/>
      <c r="AD746" s="85"/>
      <c r="AE746" s="85"/>
      <c r="AF746" s="85"/>
      <c r="AG746" s="85"/>
      <c r="AH746" s="85"/>
      <c r="AI746" s="85"/>
      <c r="AJ746" s="85"/>
      <c r="AK746" s="85"/>
      <c r="AL746" s="85"/>
      <c r="AM746" s="85"/>
      <c r="AN746" s="85"/>
      <c r="AO746" s="85"/>
      <c r="AP746" s="85"/>
      <c r="AQ746" s="85"/>
      <c r="AR746" s="85"/>
      <c r="AS746" s="85"/>
      <c r="AT746" s="85"/>
      <c r="AU746" s="85"/>
      <c r="AV746" s="85"/>
      <c r="AW746" s="85"/>
      <c r="AX746" s="85"/>
      <c r="AY746" s="85"/>
      <c r="AZ746" s="85"/>
      <c r="BA746" s="85"/>
      <c r="BB746" s="85"/>
      <c r="BC746" s="85"/>
      <c r="BD746" s="85"/>
      <c r="BE746" s="85"/>
      <c r="BF746" s="85"/>
      <c r="BG746" s="85"/>
      <c r="BH746" s="85"/>
      <c r="BI746" s="85"/>
      <c r="BJ746" s="85"/>
      <c r="BK746" s="85"/>
      <c r="BL746" s="85"/>
      <c r="BM746" s="85"/>
      <c r="BN746" s="85"/>
      <c r="BO746" s="85"/>
      <c r="BP746" s="85"/>
      <c r="BQ746" s="85"/>
      <c r="BR746" s="85"/>
      <c r="BS746" s="85"/>
      <c r="BT746" s="85"/>
      <c r="BU746" s="85"/>
      <c r="BV746" s="85"/>
      <c r="BW746" s="85"/>
      <c r="BX746" s="85"/>
      <c r="BY746" s="85"/>
      <c r="BZ746" s="85"/>
      <c r="CA746" s="85"/>
      <c r="CB746" s="85"/>
      <c r="CC746" s="85"/>
      <c r="CD746" s="85"/>
      <c r="CE746" s="85"/>
      <c r="CF746" s="85"/>
      <c r="CG746" s="85"/>
      <c r="CH746" s="85"/>
      <c r="CI746" s="85"/>
      <c r="CJ746" s="85"/>
      <c r="CK746" s="85"/>
      <c r="CL746" s="85"/>
      <c r="CM746" s="85"/>
    </row>
    <row r="747" spans="1:91" s="88" customFormat="1">
      <c r="A747" s="86"/>
      <c r="B747" s="87"/>
      <c r="F747" s="89"/>
      <c r="G747" s="87"/>
      <c r="H747" s="87"/>
      <c r="I747" s="87"/>
      <c r="J747" s="87"/>
      <c r="K747" s="87"/>
      <c r="L747" s="87"/>
      <c r="M747" s="87"/>
      <c r="N747" s="87"/>
      <c r="O747" s="87"/>
      <c r="P747" s="87"/>
      <c r="Q747" s="87"/>
      <c r="R747" s="87"/>
      <c r="S747" s="87"/>
      <c r="U747" s="90"/>
      <c r="V747" s="85"/>
      <c r="W747" s="85"/>
      <c r="X747" s="85"/>
      <c r="Y747" s="85"/>
      <c r="Z747" s="85"/>
      <c r="AA747" s="85"/>
      <c r="AB747" s="85"/>
      <c r="AC747" s="85"/>
      <c r="AD747" s="85"/>
      <c r="AE747" s="85"/>
      <c r="AF747" s="85"/>
      <c r="AG747" s="85"/>
      <c r="AH747" s="85"/>
      <c r="AI747" s="85"/>
      <c r="AJ747" s="85"/>
      <c r="AK747" s="85"/>
      <c r="AL747" s="85"/>
      <c r="AM747" s="85"/>
      <c r="AN747" s="85"/>
      <c r="AO747" s="85"/>
      <c r="AP747" s="85"/>
      <c r="AQ747" s="85"/>
      <c r="AR747" s="85"/>
      <c r="AS747" s="85"/>
      <c r="AT747" s="85"/>
      <c r="AU747" s="85"/>
      <c r="AV747" s="85"/>
      <c r="AW747" s="85"/>
      <c r="AX747" s="85"/>
      <c r="AY747" s="85"/>
      <c r="AZ747" s="85"/>
      <c r="BA747" s="85"/>
      <c r="BB747" s="85"/>
      <c r="BC747" s="85"/>
      <c r="BD747" s="85"/>
      <c r="BE747" s="85"/>
      <c r="BF747" s="85"/>
      <c r="BG747" s="85"/>
      <c r="BH747" s="85"/>
      <c r="BI747" s="85"/>
      <c r="BJ747" s="85"/>
      <c r="BK747" s="85"/>
      <c r="BL747" s="85"/>
      <c r="BM747" s="85"/>
      <c r="BN747" s="85"/>
      <c r="BO747" s="85"/>
      <c r="BP747" s="85"/>
      <c r="BQ747" s="85"/>
      <c r="BR747" s="85"/>
      <c r="BS747" s="85"/>
      <c r="BT747" s="85"/>
      <c r="BU747" s="85"/>
      <c r="BV747" s="85"/>
      <c r="BW747" s="85"/>
      <c r="BX747" s="85"/>
      <c r="BY747" s="85"/>
      <c r="BZ747" s="85"/>
      <c r="CA747" s="85"/>
      <c r="CB747" s="85"/>
      <c r="CC747" s="85"/>
      <c r="CD747" s="85"/>
      <c r="CE747" s="85"/>
      <c r="CF747" s="85"/>
      <c r="CG747" s="85"/>
      <c r="CH747" s="85"/>
      <c r="CI747" s="85"/>
      <c r="CJ747" s="85"/>
      <c r="CK747" s="85"/>
      <c r="CL747" s="85"/>
      <c r="CM747" s="85"/>
    </row>
    <row r="748" spans="1:91" s="88" customFormat="1">
      <c r="A748" s="86"/>
      <c r="B748" s="87"/>
      <c r="F748" s="89"/>
      <c r="G748" s="87"/>
      <c r="H748" s="87"/>
      <c r="I748" s="87"/>
      <c r="J748" s="87"/>
      <c r="K748" s="87"/>
      <c r="L748" s="87"/>
      <c r="M748" s="87"/>
      <c r="N748" s="87"/>
      <c r="O748" s="87"/>
      <c r="P748" s="87"/>
      <c r="Q748" s="87"/>
      <c r="R748" s="87"/>
      <c r="S748" s="87"/>
      <c r="U748" s="90"/>
      <c r="V748" s="85"/>
      <c r="W748" s="85"/>
      <c r="X748" s="85"/>
      <c r="Y748" s="85"/>
      <c r="Z748" s="85"/>
      <c r="AA748" s="85"/>
      <c r="AB748" s="85"/>
      <c r="AC748" s="85"/>
      <c r="AD748" s="85"/>
      <c r="AE748" s="85"/>
      <c r="AF748" s="85"/>
      <c r="AG748" s="85"/>
      <c r="AH748" s="85"/>
      <c r="AI748" s="85"/>
      <c r="AJ748" s="85"/>
      <c r="AK748" s="85"/>
      <c r="AL748" s="85"/>
      <c r="AM748" s="85"/>
      <c r="AN748" s="85"/>
      <c r="AO748" s="85"/>
      <c r="AP748" s="85"/>
      <c r="AQ748" s="85"/>
      <c r="AR748" s="85"/>
      <c r="AS748" s="85"/>
      <c r="AT748" s="85"/>
      <c r="AU748" s="85"/>
      <c r="AV748" s="85"/>
      <c r="AW748" s="85"/>
      <c r="AX748" s="85"/>
      <c r="AY748" s="85"/>
      <c r="AZ748" s="85"/>
      <c r="BA748" s="85"/>
      <c r="BB748" s="85"/>
      <c r="BC748" s="85"/>
      <c r="BD748" s="85"/>
      <c r="BE748" s="85"/>
      <c r="BF748" s="85"/>
      <c r="BG748" s="85"/>
      <c r="BH748" s="85"/>
      <c r="BI748" s="85"/>
      <c r="BJ748" s="85"/>
      <c r="BK748" s="85"/>
      <c r="BL748" s="85"/>
      <c r="BM748" s="85"/>
      <c r="BN748" s="85"/>
      <c r="BO748" s="85"/>
      <c r="BP748" s="85"/>
      <c r="BQ748" s="85"/>
      <c r="BR748" s="85"/>
      <c r="BS748" s="85"/>
      <c r="BT748" s="85"/>
      <c r="BU748" s="85"/>
      <c r="BV748" s="85"/>
      <c r="BW748" s="85"/>
      <c r="BX748" s="85"/>
      <c r="BY748" s="85"/>
      <c r="BZ748" s="85"/>
      <c r="CA748" s="85"/>
      <c r="CB748" s="85"/>
      <c r="CC748" s="85"/>
      <c r="CD748" s="85"/>
      <c r="CE748" s="85"/>
      <c r="CF748" s="85"/>
      <c r="CG748" s="85"/>
      <c r="CH748" s="85"/>
      <c r="CI748" s="85"/>
      <c r="CJ748" s="85"/>
      <c r="CK748" s="85"/>
      <c r="CL748" s="85"/>
      <c r="CM748" s="85"/>
    </row>
    <row r="749" spans="1:91" s="88" customFormat="1">
      <c r="A749" s="86"/>
      <c r="B749" s="87"/>
      <c r="F749" s="89"/>
      <c r="G749" s="87"/>
      <c r="H749" s="87"/>
      <c r="I749" s="87"/>
      <c r="J749" s="87"/>
      <c r="K749" s="87"/>
      <c r="L749" s="87"/>
      <c r="M749" s="87"/>
      <c r="N749" s="87"/>
      <c r="O749" s="87"/>
      <c r="P749" s="87"/>
      <c r="Q749" s="87"/>
      <c r="R749" s="87"/>
      <c r="S749" s="87"/>
      <c r="U749" s="90"/>
      <c r="V749" s="85"/>
      <c r="W749" s="85"/>
      <c r="X749" s="85"/>
      <c r="Y749" s="85"/>
      <c r="Z749" s="85"/>
      <c r="AA749" s="85"/>
      <c r="AB749" s="85"/>
      <c r="AC749" s="85"/>
      <c r="AD749" s="85"/>
      <c r="AE749" s="85"/>
      <c r="AF749" s="85"/>
      <c r="AG749" s="85"/>
      <c r="AH749" s="85"/>
      <c r="AI749" s="85"/>
      <c r="AJ749" s="85"/>
      <c r="AK749" s="85"/>
      <c r="AL749" s="85"/>
      <c r="AM749" s="85"/>
      <c r="AN749" s="85"/>
      <c r="AO749" s="85"/>
      <c r="AP749" s="85"/>
      <c r="AQ749" s="85"/>
      <c r="AR749" s="85"/>
      <c r="AS749" s="85"/>
      <c r="AT749" s="85"/>
      <c r="AU749" s="85"/>
      <c r="AV749" s="85"/>
      <c r="AW749" s="85"/>
      <c r="AX749" s="85"/>
      <c r="AY749" s="85"/>
      <c r="AZ749" s="85"/>
      <c r="BA749" s="85"/>
      <c r="BB749" s="85"/>
      <c r="BC749" s="85"/>
      <c r="BD749" s="85"/>
      <c r="BE749" s="85"/>
      <c r="BF749" s="85"/>
      <c r="BG749" s="85"/>
      <c r="BH749" s="85"/>
      <c r="BI749" s="85"/>
      <c r="BJ749" s="85"/>
      <c r="BK749" s="85"/>
      <c r="BL749" s="85"/>
      <c r="BM749" s="85"/>
      <c r="BN749" s="85"/>
      <c r="BO749" s="85"/>
      <c r="BP749" s="85"/>
      <c r="BQ749" s="85"/>
      <c r="BR749" s="85"/>
      <c r="BS749" s="85"/>
      <c r="BT749" s="85"/>
      <c r="BU749" s="85"/>
      <c r="BV749" s="85"/>
      <c r="BW749" s="85"/>
      <c r="BX749" s="85"/>
      <c r="BY749" s="85"/>
      <c r="BZ749" s="85"/>
      <c r="CA749" s="85"/>
      <c r="CB749" s="85"/>
      <c r="CC749" s="85"/>
      <c r="CD749" s="85"/>
      <c r="CE749" s="85"/>
      <c r="CF749" s="85"/>
      <c r="CG749" s="85"/>
      <c r="CH749" s="85"/>
      <c r="CI749" s="85"/>
      <c r="CJ749" s="85"/>
      <c r="CK749" s="85"/>
      <c r="CL749" s="85"/>
      <c r="CM749" s="85"/>
    </row>
    <row r="750" spans="1:91" s="88" customFormat="1">
      <c r="A750" s="86"/>
      <c r="B750" s="87"/>
      <c r="F750" s="89"/>
      <c r="G750" s="87"/>
      <c r="H750" s="87"/>
      <c r="I750" s="87"/>
      <c r="J750" s="87"/>
      <c r="K750" s="87"/>
      <c r="L750" s="87"/>
      <c r="M750" s="87"/>
      <c r="N750" s="87"/>
      <c r="O750" s="87"/>
      <c r="P750" s="87"/>
      <c r="Q750" s="87"/>
      <c r="R750" s="87"/>
      <c r="S750" s="87"/>
      <c r="U750" s="90"/>
      <c r="V750" s="85"/>
      <c r="W750" s="85"/>
      <c r="X750" s="85"/>
      <c r="Y750" s="85"/>
      <c r="Z750" s="85"/>
      <c r="AA750" s="85"/>
      <c r="AB750" s="85"/>
      <c r="AC750" s="85"/>
      <c r="AD750" s="85"/>
      <c r="AE750" s="85"/>
      <c r="AF750" s="85"/>
      <c r="AG750" s="85"/>
      <c r="AH750" s="85"/>
      <c r="AI750" s="85"/>
      <c r="AJ750" s="85"/>
      <c r="AK750" s="85"/>
      <c r="AL750" s="85"/>
      <c r="AM750" s="85"/>
      <c r="AN750" s="85"/>
      <c r="AO750" s="85"/>
      <c r="AP750" s="85"/>
      <c r="AQ750" s="85"/>
      <c r="AR750" s="85"/>
      <c r="AS750" s="85"/>
      <c r="AT750" s="85"/>
      <c r="AU750" s="85"/>
      <c r="AV750" s="85"/>
      <c r="AW750" s="85"/>
      <c r="AX750" s="85"/>
      <c r="AY750" s="85"/>
      <c r="AZ750" s="85"/>
      <c r="BA750" s="85"/>
      <c r="BB750" s="85"/>
      <c r="BC750" s="85"/>
      <c r="BD750" s="85"/>
      <c r="BE750" s="85"/>
      <c r="BF750" s="85"/>
      <c r="BG750" s="85"/>
      <c r="BH750" s="85"/>
      <c r="BI750" s="85"/>
      <c r="BJ750" s="85"/>
      <c r="BK750" s="85"/>
      <c r="BL750" s="85"/>
      <c r="BM750" s="85"/>
      <c r="BN750" s="85"/>
      <c r="BO750" s="85"/>
      <c r="BP750" s="85"/>
      <c r="BQ750" s="85"/>
      <c r="BR750" s="85"/>
      <c r="BS750" s="85"/>
      <c r="BT750" s="85"/>
      <c r="BU750" s="85"/>
      <c r="BV750" s="85"/>
      <c r="BW750" s="85"/>
      <c r="BX750" s="85"/>
      <c r="BY750" s="85"/>
      <c r="BZ750" s="85"/>
      <c r="CA750" s="85"/>
      <c r="CB750" s="85"/>
      <c r="CC750" s="85"/>
      <c r="CD750" s="85"/>
      <c r="CE750" s="85"/>
      <c r="CF750" s="85"/>
      <c r="CG750" s="85"/>
      <c r="CH750" s="85"/>
      <c r="CI750" s="85"/>
      <c r="CJ750" s="85"/>
      <c r="CK750" s="85"/>
      <c r="CL750" s="85"/>
      <c r="CM750" s="85"/>
    </row>
    <row r="751" spans="1:91" s="88" customFormat="1">
      <c r="A751" s="86"/>
      <c r="B751" s="87"/>
      <c r="F751" s="89"/>
      <c r="G751" s="87"/>
      <c r="H751" s="87"/>
      <c r="I751" s="87"/>
      <c r="J751" s="87"/>
      <c r="K751" s="87"/>
      <c r="L751" s="87"/>
      <c r="M751" s="87"/>
      <c r="N751" s="87"/>
      <c r="O751" s="87"/>
      <c r="P751" s="87"/>
      <c r="Q751" s="87"/>
      <c r="R751" s="87"/>
      <c r="S751" s="87"/>
      <c r="U751" s="90"/>
      <c r="V751" s="85"/>
      <c r="W751" s="85"/>
      <c r="X751" s="85"/>
      <c r="Y751" s="85"/>
      <c r="Z751" s="85"/>
      <c r="AA751" s="85"/>
      <c r="AB751" s="85"/>
      <c r="AC751" s="85"/>
      <c r="AD751" s="85"/>
      <c r="AE751" s="85"/>
      <c r="AF751" s="85"/>
      <c r="AG751" s="85"/>
      <c r="AH751" s="85"/>
      <c r="AI751" s="85"/>
      <c r="AJ751" s="85"/>
      <c r="AK751" s="85"/>
      <c r="AL751" s="85"/>
      <c r="AM751" s="85"/>
      <c r="AN751" s="85"/>
      <c r="AO751" s="85"/>
      <c r="AP751" s="85"/>
      <c r="AQ751" s="85"/>
      <c r="AR751" s="85"/>
      <c r="AS751" s="85"/>
      <c r="AT751" s="85"/>
      <c r="AU751" s="85"/>
      <c r="AV751" s="85"/>
      <c r="AW751" s="85"/>
      <c r="AX751" s="85"/>
      <c r="AY751" s="85"/>
      <c r="AZ751" s="85"/>
      <c r="BA751" s="85"/>
      <c r="BB751" s="85"/>
      <c r="BC751" s="85"/>
      <c r="BD751" s="85"/>
      <c r="BE751" s="85"/>
      <c r="BF751" s="85"/>
      <c r="BG751" s="85"/>
      <c r="BH751" s="85"/>
      <c r="BI751" s="85"/>
      <c r="BJ751" s="85"/>
      <c r="BK751" s="85"/>
      <c r="BL751" s="85"/>
      <c r="BM751" s="85"/>
      <c r="BN751" s="85"/>
      <c r="BO751" s="85"/>
      <c r="BP751" s="85"/>
      <c r="BQ751" s="85"/>
      <c r="BR751" s="85"/>
      <c r="BS751" s="85"/>
      <c r="BT751" s="85"/>
      <c r="BU751" s="85"/>
      <c r="BV751" s="85"/>
      <c r="BW751" s="85"/>
      <c r="BX751" s="85"/>
      <c r="BY751" s="85"/>
      <c r="BZ751" s="85"/>
      <c r="CA751" s="85"/>
      <c r="CB751" s="85"/>
      <c r="CC751" s="85"/>
      <c r="CD751" s="85"/>
      <c r="CE751" s="85"/>
      <c r="CF751" s="85"/>
      <c r="CG751" s="85"/>
      <c r="CH751" s="85"/>
      <c r="CI751" s="85"/>
      <c r="CJ751" s="85"/>
      <c r="CK751" s="85"/>
      <c r="CL751" s="85"/>
      <c r="CM751" s="85"/>
    </row>
    <row r="752" spans="1:91" s="88" customFormat="1">
      <c r="A752" s="86"/>
      <c r="B752" s="87"/>
      <c r="F752" s="89"/>
      <c r="G752" s="87"/>
      <c r="H752" s="87"/>
      <c r="I752" s="87"/>
      <c r="J752" s="87"/>
      <c r="K752" s="87"/>
      <c r="L752" s="87"/>
      <c r="M752" s="87"/>
      <c r="N752" s="87"/>
      <c r="O752" s="87"/>
      <c r="P752" s="87"/>
      <c r="Q752" s="87"/>
      <c r="R752" s="87"/>
      <c r="S752" s="87"/>
      <c r="U752" s="90"/>
      <c r="V752" s="85"/>
      <c r="W752" s="85"/>
      <c r="X752" s="85"/>
      <c r="Y752" s="85"/>
      <c r="Z752" s="85"/>
      <c r="AA752" s="85"/>
      <c r="AB752" s="85"/>
      <c r="AC752" s="85"/>
      <c r="AD752" s="85"/>
      <c r="AE752" s="85"/>
      <c r="AF752" s="85"/>
      <c r="AG752" s="85"/>
      <c r="AH752" s="85"/>
      <c r="AI752" s="85"/>
      <c r="AJ752" s="85"/>
      <c r="AK752" s="85"/>
      <c r="AL752" s="85"/>
      <c r="AM752" s="85"/>
      <c r="AN752" s="85"/>
      <c r="AO752" s="85"/>
      <c r="AP752" s="85"/>
      <c r="AQ752" s="85"/>
      <c r="AR752" s="85"/>
      <c r="AS752" s="85"/>
      <c r="AT752" s="85"/>
      <c r="AU752" s="85"/>
      <c r="AV752" s="85"/>
      <c r="AW752" s="85"/>
      <c r="AX752" s="85"/>
      <c r="AY752" s="85"/>
      <c r="AZ752" s="85"/>
      <c r="BA752" s="85"/>
      <c r="BB752" s="85"/>
      <c r="BC752" s="85"/>
      <c r="BD752" s="85"/>
      <c r="BE752" s="85"/>
      <c r="BF752" s="85"/>
      <c r="BG752" s="85"/>
      <c r="BH752" s="85"/>
      <c r="BI752" s="85"/>
      <c r="BJ752" s="85"/>
      <c r="BK752" s="85"/>
      <c r="BL752" s="85"/>
      <c r="BM752" s="85"/>
      <c r="BN752" s="85"/>
      <c r="BO752" s="85"/>
      <c r="BP752" s="85"/>
      <c r="BQ752" s="85"/>
      <c r="BR752" s="85"/>
      <c r="BS752" s="85"/>
      <c r="BT752" s="85"/>
      <c r="BU752" s="85"/>
      <c r="BV752" s="85"/>
      <c r="BW752" s="85"/>
      <c r="BX752" s="85"/>
      <c r="BY752" s="85"/>
      <c r="BZ752" s="85"/>
      <c r="CA752" s="85"/>
      <c r="CB752" s="85"/>
      <c r="CC752" s="85"/>
      <c r="CD752" s="85"/>
      <c r="CE752" s="85"/>
      <c r="CF752" s="85"/>
      <c r="CG752" s="85"/>
      <c r="CH752" s="85"/>
      <c r="CI752" s="85"/>
      <c r="CJ752" s="85"/>
      <c r="CK752" s="85"/>
      <c r="CL752" s="85"/>
      <c r="CM752" s="85"/>
    </row>
    <row r="753" spans="1:91" s="88" customFormat="1">
      <c r="A753" s="86"/>
      <c r="B753" s="87"/>
      <c r="F753" s="89"/>
      <c r="G753" s="87"/>
      <c r="H753" s="87"/>
      <c r="I753" s="87"/>
      <c r="J753" s="87"/>
      <c r="K753" s="87"/>
      <c r="L753" s="87"/>
      <c r="M753" s="87"/>
      <c r="N753" s="87"/>
      <c r="O753" s="87"/>
      <c r="P753" s="87"/>
      <c r="Q753" s="87"/>
      <c r="R753" s="87"/>
      <c r="S753" s="87"/>
      <c r="U753" s="90"/>
      <c r="V753" s="85"/>
      <c r="W753" s="85"/>
      <c r="X753" s="85"/>
      <c r="Y753" s="85"/>
      <c r="Z753" s="85"/>
      <c r="AA753" s="85"/>
      <c r="AB753" s="85"/>
      <c r="AC753" s="85"/>
      <c r="AD753" s="85"/>
      <c r="AE753" s="85"/>
      <c r="AF753" s="85"/>
      <c r="AG753" s="85"/>
      <c r="AH753" s="85"/>
      <c r="AI753" s="85"/>
      <c r="AJ753" s="85"/>
      <c r="AK753" s="85"/>
      <c r="AL753" s="85"/>
      <c r="AM753" s="85"/>
      <c r="AN753" s="85"/>
      <c r="AO753" s="85"/>
      <c r="AP753" s="85"/>
      <c r="AQ753" s="85"/>
      <c r="AR753" s="85"/>
      <c r="AS753" s="85"/>
      <c r="AT753" s="85"/>
      <c r="AU753" s="85"/>
      <c r="AV753" s="85"/>
      <c r="AW753" s="85"/>
      <c r="AX753" s="85"/>
      <c r="AY753" s="85"/>
      <c r="AZ753" s="85"/>
      <c r="BA753" s="85"/>
      <c r="BB753" s="85"/>
      <c r="BC753" s="85"/>
      <c r="BD753" s="85"/>
      <c r="BE753" s="85"/>
      <c r="BF753" s="85"/>
      <c r="BG753" s="85"/>
      <c r="BH753" s="85"/>
      <c r="BI753" s="85"/>
      <c r="BJ753" s="85"/>
      <c r="BK753" s="85"/>
      <c r="BL753" s="85"/>
      <c r="BM753" s="85"/>
      <c r="BN753" s="85"/>
      <c r="BO753" s="85"/>
      <c r="BP753" s="85"/>
      <c r="BQ753" s="85"/>
      <c r="BR753" s="85"/>
      <c r="BS753" s="85"/>
      <c r="BT753" s="85"/>
      <c r="BU753" s="85"/>
      <c r="BV753" s="85"/>
      <c r="BW753" s="85"/>
      <c r="BX753" s="85"/>
      <c r="BY753" s="85"/>
      <c r="BZ753" s="85"/>
      <c r="CA753" s="85"/>
      <c r="CB753" s="85"/>
      <c r="CC753" s="85"/>
      <c r="CD753" s="85"/>
      <c r="CE753" s="85"/>
      <c r="CF753" s="85"/>
      <c r="CG753" s="85"/>
      <c r="CH753" s="85"/>
      <c r="CI753" s="85"/>
      <c r="CJ753" s="85"/>
      <c r="CK753" s="85"/>
      <c r="CL753" s="85"/>
      <c r="CM753" s="85"/>
    </row>
    <row r="754" spans="1:91" s="88" customFormat="1">
      <c r="A754" s="86"/>
      <c r="B754" s="87"/>
      <c r="F754" s="89"/>
      <c r="G754" s="87"/>
      <c r="H754" s="87"/>
      <c r="I754" s="87"/>
      <c r="J754" s="87"/>
      <c r="K754" s="87"/>
      <c r="L754" s="87"/>
      <c r="M754" s="87"/>
      <c r="N754" s="87"/>
      <c r="O754" s="87"/>
      <c r="P754" s="87"/>
      <c r="Q754" s="87"/>
      <c r="R754" s="87"/>
      <c r="S754" s="87"/>
      <c r="U754" s="90"/>
      <c r="V754" s="85"/>
      <c r="W754" s="85"/>
      <c r="X754" s="85"/>
      <c r="Y754" s="85"/>
      <c r="Z754" s="85"/>
      <c r="AA754" s="85"/>
      <c r="AB754" s="85"/>
      <c r="AC754" s="85"/>
      <c r="AD754" s="85"/>
      <c r="AE754" s="85"/>
      <c r="AF754" s="85"/>
      <c r="AG754" s="85"/>
      <c r="AH754" s="85"/>
      <c r="AI754" s="85"/>
      <c r="AJ754" s="85"/>
      <c r="AK754" s="85"/>
      <c r="AL754" s="85"/>
      <c r="AM754" s="85"/>
      <c r="AN754" s="85"/>
      <c r="AO754" s="85"/>
      <c r="AP754" s="85"/>
      <c r="AQ754" s="85"/>
      <c r="AR754" s="85"/>
      <c r="AS754" s="85"/>
      <c r="AT754" s="85"/>
      <c r="AU754" s="85"/>
      <c r="AV754" s="85"/>
      <c r="AW754" s="85"/>
      <c r="AX754" s="85"/>
      <c r="AY754" s="85"/>
      <c r="AZ754" s="85"/>
      <c r="BA754" s="85"/>
      <c r="BB754" s="85"/>
      <c r="BC754" s="85"/>
      <c r="BD754" s="85"/>
      <c r="BE754" s="85"/>
      <c r="BF754" s="85"/>
      <c r="BG754" s="85"/>
      <c r="BH754" s="85"/>
      <c r="BI754" s="85"/>
      <c r="BJ754" s="85"/>
      <c r="BK754" s="85"/>
      <c r="BL754" s="85"/>
      <c r="BM754" s="85"/>
      <c r="BN754" s="85"/>
      <c r="BO754" s="85"/>
      <c r="BP754" s="85"/>
      <c r="BQ754" s="85"/>
      <c r="BR754" s="85"/>
      <c r="BS754" s="85"/>
      <c r="BT754" s="85"/>
      <c r="BU754" s="85"/>
      <c r="BV754" s="85"/>
      <c r="BW754" s="85"/>
      <c r="BX754" s="85"/>
      <c r="BY754" s="85"/>
      <c r="BZ754" s="85"/>
      <c r="CA754" s="85"/>
      <c r="CB754" s="85"/>
      <c r="CC754" s="85"/>
      <c r="CD754" s="85"/>
      <c r="CE754" s="85"/>
      <c r="CF754" s="85"/>
      <c r="CG754" s="85"/>
      <c r="CH754" s="85"/>
      <c r="CI754" s="85"/>
      <c r="CJ754" s="85"/>
      <c r="CK754" s="85"/>
      <c r="CL754" s="85"/>
      <c r="CM754" s="85"/>
    </row>
    <row r="755" spans="1:91" s="88" customFormat="1">
      <c r="A755" s="86"/>
      <c r="B755" s="87"/>
      <c r="F755" s="89"/>
      <c r="G755" s="87"/>
      <c r="H755" s="87"/>
      <c r="I755" s="87"/>
      <c r="J755" s="87"/>
      <c r="K755" s="87"/>
      <c r="L755" s="87"/>
      <c r="M755" s="87"/>
      <c r="N755" s="87"/>
      <c r="O755" s="87"/>
      <c r="P755" s="87"/>
      <c r="Q755" s="87"/>
      <c r="R755" s="87"/>
      <c r="S755" s="87"/>
      <c r="U755" s="90"/>
      <c r="V755" s="85"/>
      <c r="W755" s="85"/>
      <c r="X755" s="85"/>
      <c r="Y755" s="85"/>
      <c r="Z755" s="85"/>
      <c r="AA755" s="85"/>
      <c r="AB755" s="85"/>
      <c r="AC755" s="85"/>
      <c r="AD755" s="85"/>
      <c r="AE755" s="85"/>
      <c r="AF755" s="85"/>
      <c r="AG755" s="85"/>
      <c r="AH755" s="85"/>
      <c r="AI755" s="85"/>
      <c r="AJ755" s="85"/>
      <c r="AK755" s="85"/>
      <c r="AL755" s="85"/>
      <c r="AM755" s="85"/>
      <c r="AN755" s="85"/>
      <c r="AO755" s="85"/>
      <c r="AP755" s="85"/>
      <c r="AQ755" s="85"/>
      <c r="AR755" s="85"/>
      <c r="AS755" s="85"/>
      <c r="AT755" s="85"/>
      <c r="AU755" s="85"/>
      <c r="AV755" s="85"/>
      <c r="AW755" s="85"/>
      <c r="AX755" s="85"/>
      <c r="AY755" s="85"/>
      <c r="AZ755" s="85"/>
      <c r="BA755" s="85"/>
      <c r="BB755" s="85"/>
      <c r="BC755" s="85"/>
      <c r="BD755" s="85"/>
      <c r="BE755" s="85"/>
      <c r="BF755" s="85"/>
      <c r="BG755" s="85"/>
      <c r="BH755" s="85"/>
      <c r="BI755" s="85"/>
      <c r="BJ755" s="85"/>
      <c r="BK755" s="85"/>
      <c r="BL755" s="85"/>
      <c r="BM755" s="85"/>
      <c r="BN755" s="85"/>
      <c r="BO755" s="85"/>
      <c r="BP755" s="85"/>
      <c r="BQ755" s="85"/>
      <c r="BR755" s="85"/>
      <c r="BS755" s="85"/>
      <c r="BT755" s="85"/>
      <c r="BU755" s="85"/>
      <c r="BV755" s="85"/>
      <c r="BW755" s="85"/>
      <c r="BX755" s="85"/>
      <c r="BY755" s="85"/>
      <c r="BZ755" s="85"/>
      <c r="CA755" s="85"/>
      <c r="CB755" s="85"/>
      <c r="CC755" s="85"/>
      <c r="CD755" s="85"/>
      <c r="CE755" s="85"/>
      <c r="CF755" s="85"/>
      <c r="CG755" s="85"/>
      <c r="CH755" s="85"/>
      <c r="CI755" s="85"/>
      <c r="CJ755" s="85"/>
      <c r="CK755" s="85"/>
      <c r="CL755" s="85"/>
      <c r="CM755" s="85"/>
    </row>
    <row r="756" spans="1:91" s="88" customFormat="1">
      <c r="A756" s="86"/>
      <c r="B756" s="87"/>
      <c r="F756" s="89"/>
      <c r="G756" s="87"/>
      <c r="H756" s="87"/>
      <c r="I756" s="87"/>
      <c r="J756" s="87"/>
      <c r="K756" s="87"/>
      <c r="L756" s="87"/>
      <c r="M756" s="87"/>
      <c r="N756" s="87"/>
      <c r="O756" s="87"/>
      <c r="P756" s="87"/>
      <c r="Q756" s="87"/>
      <c r="R756" s="87"/>
      <c r="S756" s="87"/>
      <c r="U756" s="90"/>
      <c r="V756" s="85"/>
      <c r="W756" s="85"/>
      <c r="X756" s="85"/>
      <c r="Y756" s="85"/>
      <c r="Z756" s="85"/>
      <c r="AA756" s="85"/>
      <c r="AB756" s="85"/>
      <c r="AC756" s="85"/>
      <c r="AD756" s="85"/>
      <c r="AE756" s="85"/>
      <c r="AF756" s="85"/>
      <c r="AG756" s="85"/>
      <c r="AH756" s="85"/>
      <c r="AI756" s="85"/>
      <c r="AJ756" s="85"/>
      <c r="AK756" s="85"/>
      <c r="AL756" s="85"/>
      <c r="AM756" s="85"/>
      <c r="AN756" s="85"/>
      <c r="AO756" s="85"/>
      <c r="AP756" s="85"/>
      <c r="AQ756" s="85"/>
      <c r="AR756" s="85"/>
      <c r="AS756" s="85"/>
      <c r="AT756" s="85"/>
      <c r="AU756" s="85"/>
      <c r="AV756" s="85"/>
      <c r="AW756" s="85"/>
      <c r="AX756" s="85"/>
      <c r="AY756" s="85"/>
      <c r="AZ756" s="85"/>
      <c r="BA756" s="85"/>
      <c r="BB756" s="85"/>
      <c r="BC756" s="85"/>
      <c r="BD756" s="85"/>
      <c r="BE756" s="85"/>
      <c r="BF756" s="85"/>
      <c r="BG756" s="85"/>
      <c r="BH756" s="85"/>
      <c r="BI756" s="85"/>
      <c r="BJ756" s="85"/>
      <c r="BK756" s="85"/>
      <c r="BL756" s="85"/>
      <c r="BM756" s="85"/>
      <c r="BN756" s="85"/>
      <c r="BO756" s="85"/>
      <c r="BP756" s="85"/>
      <c r="BQ756" s="85"/>
      <c r="BR756" s="85"/>
      <c r="BS756" s="85"/>
      <c r="BT756" s="85"/>
      <c r="BU756" s="85"/>
      <c r="BV756" s="85"/>
      <c r="BW756" s="85"/>
      <c r="BX756" s="85"/>
      <c r="BY756" s="85"/>
      <c r="BZ756" s="85"/>
      <c r="CA756" s="85"/>
      <c r="CB756" s="85"/>
      <c r="CC756" s="85"/>
      <c r="CD756" s="85"/>
      <c r="CE756" s="85"/>
      <c r="CF756" s="85"/>
      <c r="CG756" s="85"/>
      <c r="CH756" s="85"/>
      <c r="CI756" s="85"/>
      <c r="CJ756" s="85"/>
      <c r="CK756" s="85"/>
      <c r="CL756" s="85"/>
      <c r="CM756" s="85"/>
    </row>
    <row r="757" spans="1:91" s="88" customFormat="1">
      <c r="A757" s="86"/>
      <c r="B757" s="87"/>
      <c r="F757" s="89"/>
      <c r="G757" s="87"/>
      <c r="H757" s="87"/>
      <c r="I757" s="87"/>
      <c r="J757" s="87"/>
      <c r="K757" s="87"/>
      <c r="L757" s="87"/>
      <c r="M757" s="87"/>
      <c r="N757" s="87"/>
      <c r="O757" s="87"/>
      <c r="P757" s="87"/>
      <c r="Q757" s="87"/>
      <c r="R757" s="87"/>
      <c r="S757" s="87"/>
      <c r="U757" s="90"/>
      <c r="V757" s="85"/>
      <c r="W757" s="85"/>
      <c r="X757" s="85"/>
      <c r="Y757" s="85"/>
      <c r="Z757" s="85"/>
      <c r="AA757" s="85"/>
      <c r="AB757" s="85"/>
      <c r="AC757" s="85"/>
      <c r="AD757" s="85"/>
      <c r="AE757" s="85"/>
      <c r="AF757" s="85"/>
      <c r="AG757" s="85"/>
      <c r="AH757" s="85"/>
      <c r="AI757" s="85"/>
      <c r="AJ757" s="85"/>
      <c r="AK757" s="85"/>
      <c r="AL757" s="85"/>
      <c r="AM757" s="85"/>
      <c r="AN757" s="85"/>
      <c r="AO757" s="85"/>
      <c r="AP757" s="85"/>
      <c r="AQ757" s="85"/>
      <c r="AR757" s="85"/>
      <c r="AS757" s="85"/>
      <c r="AT757" s="85"/>
      <c r="AU757" s="85"/>
      <c r="AV757" s="85"/>
      <c r="AW757" s="85"/>
      <c r="AX757" s="85"/>
      <c r="AY757" s="85"/>
      <c r="AZ757" s="85"/>
      <c r="BA757" s="85"/>
      <c r="BB757" s="85"/>
      <c r="BC757" s="85"/>
      <c r="BD757" s="85"/>
      <c r="BE757" s="85"/>
      <c r="BF757" s="85"/>
      <c r="BG757" s="85"/>
      <c r="BH757" s="85"/>
      <c r="BI757" s="85"/>
      <c r="BJ757" s="85"/>
      <c r="BK757" s="85"/>
      <c r="BL757" s="85"/>
      <c r="BM757" s="85"/>
      <c r="BN757" s="85"/>
      <c r="BO757" s="85"/>
      <c r="BP757" s="85"/>
      <c r="BQ757" s="85"/>
      <c r="BR757" s="85"/>
      <c r="BS757" s="85"/>
      <c r="BT757" s="85"/>
      <c r="BU757" s="85"/>
      <c r="BV757" s="85"/>
      <c r="BW757" s="85"/>
      <c r="BX757" s="85"/>
      <c r="BY757" s="85"/>
      <c r="BZ757" s="85"/>
      <c r="CA757" s="85"/>
      <c r="CB757" s="85"/>
      <c r="CC757" s="85"/>
      <c r="CD757" s="85"/>
      <c r="CE757" s="85"/>
      <c r="CF757" s="85"/>
      <c r="CG757" s="85"/>
      <c r="CH757" s="85"/>
      <c r="CI757" s="85"/>
      <c r="CJ757" s="85"/>
      <c r="CK757" s="85"/>
      <c r="CL757" s="85"/>
      <c r="CM757" s="85"/>
    </row>
    <row r="758" spans="1:91" s="88" customFormat="1">
      <c r="A758" s="86"/>
      <c r="B758" s="87"/>
      <c r="F758" s="89"/>
      <c r="G758" s="87"/>
      <c r="H758" s="87"/>
      <c r="I758" s="87"/>
      <c r="J758" s="87"/>
      <c r="K758" s="87"/>
      <c r="L758" s="87"/>
      <c r="M758" s="87"/>
      <c r="N758" s="87"/>
      <c r="O758" s="87"/>
      <c r="P758" s="87"/>
      <c r="Q758" s="87"/>
      <c r="R758" s="87"/>
      <c r="S758" s="87"/>
      <c r="U758" s="90"/>
      <c r="V758" s="85"/>
      <c r="W758" s="85"/>
      <c r="X758" s="85"/>
      <c r="Y758" s="85"/>
      <c r="Z758" s="85"/>
      <c r="AA758" s="85"/>
      <c r="AB758" s="85"/>
      <c r="AC758" s="85"/>
      <c r="AD758" s="85"/>
      <c r="AE758" s="85"/>
      <c r="AF758" s="85"/>
      <c r="AG758" s="85"/>
      <c r="AH758" s="85"/>
      <c r="AI758" s="85"/>
      <c r="AJ758" s="85"/>
      <c r="AK758" s="85"/>
      <c r="AL758" s="85"/>
      <c r="AM758" s="85"/>
      <c r="AN758" s="85"/>
      <c r="AO758" s="85"/>
      <c r="AP758" s="85"/>
      <c r="AQ758" s="85"/>
      <c r="AR758" s="85"/>
      <c r="AS758" s="85"/>
      <c r="AT758" s="85"/>
      <c r="AU758" s="85"/>
      <c r="AV758" s="85"/>
      <c r="AW758" s="85"/>
      <c r="AX758" s="85"/>
      <c r="AY758" s="85"/>
      <c r="AZ758" s="85"/>
      <c r="BA758" s="85"/>
      <c r="BB758" s="85"/>
      <c r="BC758" s="85"/>
      <c r="BD758" s="85"/>
      <c r="BE758" s="85"/>
      <c r="BF758" s="85"/>
      <c r="BG758" s="85"/>
      <c r="BH758" s="85"/>
      <c r="BI758" s="85"/>
      <c r="BJ758" s="85"/>
      <c r="BK758" s="85"/>
      <c r="BL758" s="85"/>
      <c r="BM758" s="85"/>
      <c r="BN758" s="85"/>
      <c r="BO758" s="85"/>
      <c r="BP758" s="85"/>
      <c r="BQ758" s="85"/>
      <c r="BR758" s="85"/>
      <c r="BS758" s="85"/>
      <c r="BT758" s="85"/>
      <c r="BU758" s="85"/>
      <c r="BV758" s="85"/>
      <c r="BW758" s="85"/>
      <c r="BX758" s="85"/>
      <c r="BY758" s="85"/>
      <c r="BZ758" s="85"/>
      <c r="CA758" s="85"/>
      <c r="CB758" s="85"/>
      <c r="CC758" s="85"/>
      <c r="CD758" s="85"/>
      <c r="CE758" s="85"/>
      <c r="CF758" s="85"/>
      <c r="CG758" s="85"/>
      <c r="CH758" s="85"/>
      <c r="CI758" s="85"/>
      <c r="CJ758" s="85"/>
      <c r="CK758" s="85"/>
      <c r="CL758" s="85"/>
      <c r="CM758" s="85"/>
    </row>
    <row r="759" spans="1:91" s="88" customFormat="1">
      <c r="A759" s="86"/>
      <c r="B759" s="87"/>
      <c r="F759" s="89"/>
      <c r="G759" s="87"/>
      <c r="H759" s="87"/>
      <c r="I759" s="87"/>
      <c r="J759" s="87"/>
      <c r="K759" s="87"/>
      <c r="L759" s="87"/>
      <c r="M759" s="87"/>
      <c r="N759" s="87"/>
      <c r="O759" s="87"/>
      <c r="P759" s="87"/>
      <c r="Q759" s="87"/>
      <c r="R759" s="87"/>
      <c r="S759" s="87"/>
      <c r="U759" s="90"/>
      <c r="V759" s="85"/>
      <c r="W759" s="85"/>
      <c r="X759" s="85"/>
      <c r="Y759" s="85"/>
      <c r="Z759" s="85"/>
      <c r="AA759" s="85"/>
      <c r="AB759" s="85"/>
      <c r="AC759" s="85"/>
      <c r="AD759" s="85"/>
      <c r="AE759" s="85"/>
      <c r="AF759" s="85"/>
      <c r="AG759" s="85"/>
      <c r="AH759" s="85"/>
      <c r="AI759" s="85"/>
      <c r="AJ759" s="85"/>
      <c r="AK759" s="85"/>
      <c r="AL759" s="85"/>
      <c r="AM759" s="85"/>
      <c r="AN759" s="85"/>
      <c r="AO759" s="85"/>
      <c r="AP759" s="85"/>
      <c r="AQ759" s="85"/>
      <c r="AR759" s="85"/>
      <c r="AS759" s="85"/>
      <c r="AT759" s="85"/>
      <c r="AU759" s="85"/>
      <c r="AV759" s="85"/>
      <c r="AW759" s="85"/>
      <c r="AX759" s="85"/>
      <c r="AY759" s="85"/>
      <c r="AZ759" s="85"/>
      <c r="BA759" s="85"/>
      <c r="BB759" s="85"/>
      <c r="BC759" s="85"/>
      <c r="BD759" s="85"/>
      <c r="BE759" s="85"/>
      <c r="BF759" s="85"/>
      <c r="BG759" s="85"/>
      <c r="BH759" s="85"/>
      <c r="BI759" s="85"/>
      <c r="BJ759" s="85"/>
      <c r="BK759" s="85"/>
      <c r="BL759" s="85"/>
      <c r="BM759" s="85"/>
      <c r="BN759" s="85"/>
      <c r="BO759" s="85"/>
      <c r="BP759" s="85"/>
      <c r="BQ759" s="85"/>
      <c r="BR759" s="85"/>
      <c r="BS759" s="85"/>
      <c r="BT759" s="85"/>
      <c r="BU759" s="85"/>
      <c r="BV759" s="85"/>
      <c r="BW759" s="85"/>
      <c r="BX759" s="85"/>
      <c r="BY759" s="85"/>
      <c r="BZ759" s="85"/>
      <c r="CA759" s="85"/>
      <c r="CB759" s="85"/>
      <c r="CC759" s="85"/>
      <c r="CD759" s="85"/>
      <c r="CE759" s="85"/>
      <c r="CF759" s="85"/>
      <c r="CG759" s="85"/>
      <c r="CH759" s="85"/>
      <c r="CI759" s="85"/>
      <c r="CJ759" s="85"/>
      <c r="CK759" s="85"/>
      <c r="CL759" s="85"/>
      <c r="CM759" s="85"/>
    </row>
    <row r="760" spans="1:91" s="88" customFormat="1">
      <c r="A760" s="86"/>
      <c r="B760" s="87"/>
      <c r="F760" s="89"/>
      <c r="G760" s="87"/>
      <c r="H760" s="87"/>
      <c r="I760" s="87"/>
      <c r="J760" s="87"/>
      <c r="K760" s="87"/>
      <c r="L760" s="87"/>
      <c r="M760" s="87"/>
      <c r="N760" s="87"/>
      <c r="O760" s="87"/>
      <c r="P760" s="87"/>
      <c r="Q760" s="87"/>
      <c r="R760" s="87"/>
      <c r="S760" s="87"/>
      <c r="U760" s="90"/>
      <c r="V760" s="85"/>
      <c r="W760" s="85"/>
      <c r="X760" s="85"/>
      <c r="Y760" s="85"/>
      <c r="Z760" s="85"/>
      <c r="AA760" s="85"/>
      <c r="AB760" s="85"/>
      <c r="AC760" s="85"/>
      <c r="AD760" s="85"/>
      <c r="AE760" s="85"/>
      <c r="AF760" s="85"/>
      <c r="AG760" s="85"/>
      <c r="AH760" s="85"/>
      <c r="AI760" s="85"/>
      <c r="AJ760" s="85"/>
      <c r="AK760" s="85"/>
      <c r="AL760" s="85"/>
      <c r="AM760" s="85"/>
      <c r="AN760" s="85"/>
      <c r="AO760" s="85"/>
      <c r="AP760" s="85"/>
      <c r="AQ760" s="85"/>
      <c r="AR760" s="85"/>
      <c r="AS760" s="85"/>
      <c r="AT760" s="85"/>
      <c r="AU760" s="85"/>
      <c r="AV760" s="85"/>
      <c r="AW760" s="85"/>
      <c r="AX760" s="85"/>
      <c r="AY760" s="85"/>
      <c r="AZ760" s="85"/>
      <c r="BA760" s="85"/>
      <c r="BB760" s="85"/>
      <c r="BC760" s="85"/>
      <c r="BD760" s="85"/>
      <c r="BE760" s="85"/>
      <c r="BF760" s="85"/>
      <c r="BG760" s="85"/>
      <c r="BH760" s="85"/>
      <c r="BI760" s="85"/>
      <c r="BJ760" s="85"/>
      <c r="BK760" s="85"/>
      <c r="BL760" s="85"/>
      <c r="BM760" s="85"/>
      <c r="BN760" s="85"/>
      <c r="BO760" s="85"/>
      <c r="BP760" s="85"/>
      <c r="BQ760" s="85"/>
      <c r="BR760" s="85"/>
      <c r="BS760" s="85"/>
      <c r="BT760" s="85"/>
      <c r="BU760" s="85"/>
      <c r="BV760" s="85"/>
      <c r="BW760" s="85"/>
      <c r="BX760" s="85"/>
      <c r="BY760" s="85"/>
      <c r="BZ760" s="85"/>
      <c r="CA760" s="85"/>
      <c r="CB760" s="85"/>
      <c r="CC760" s="85"/>
      <c r="CD760" s="85"/>
      <c r="CE760" s="85"/>
      <c r="CF760" s="85"/>
      <c r="CG760" s="85"/>
      <c r="CH760" s="85"/>
      <c r="CI760" s="85"/>
      <c r="CJ760" s="85"/>
      <c r="CK760" s="85"/>
      <c r="CL760" s="85"/>
      <c r="CM760" s="85"/>
    </row>
    <row r="761" spans="1:91" s="88" customFormat="1">
      <c r="A761" s="86"/>
      <c r="B761" s="87"/>
      <c r="F761" s="89"/>
      <c r="G761" s="87"/>
      <c r="H761" s="87"/>
      <c r="I761" s="87"/>
      <c r="J761" s="87"/>
      <c r="K761" s="87"/>
      <c r="L761" s="87"/>
      <c r="M761" s="87"/>
      <c r="N761" s="87"/>
      <c r="O761" s="87"/>
      <c r="P761" s="87"/>
      <c r="Q761" s="87"/>
      <c r="R761" s="87"/>
      <c r="S761" s="87"/>
      <c r="U761" s="90"/>
      <c r="V761" s="85"/>
      <c r="W761" s="85"/>
      <c r="X761" s="85"/>
      <c r="Y761" s="85"/>
      <c r="Z761" s="85"/>
      <c r="AA761" s="85"/>
      <c r="AB761" s="85"/>
      <c r="AC761" s="85"/>
      <c r="AD761" s="85"/>
      <c r="AE761" s="85"/>
      <c r="AF761" s="85"/>
      <c r="AG761" s="85"/>
      <c r="AH761" s="85"/>
      <c r="AI761" s="85"/>
      <c r="AJ761" s="85"/>
      <c r="AK761" s="85"/>
      <c r="AL761" s="85"/>
      <c r="AM761" s="85"/>
      <c r="AN761" s="85"/>
      <c r="AO761" s="85"/>
      <c r="AP761" s="85"/>
      <c r="AQ761" s="85"/>
      <c r="AR761" s="85"/>
      <c r="AS761" s="85"/>
      <c r="AT761" s="85"/>
      <c r="AU761" s="85"/>
      <c r="AV761" s="85"/>
      <c r="AW761" s="85"/>
      <c r="AX761" s="85"/>
      <c r="AY761" s="85"/>
      <c r="AZ761" s="85"/>
      <c r="BA761" s="85"/>
      <c r="BB761" s="85"/>
      <c r="BC761" s="85"/>
      <c r="BD761" s="85"/>
      <c r="BE761" s="85"/>
      <c r="BF761" s="85"/>
      <c r="BG761" s="85"/>
      <c r="BH761" s="85"/>
      <c r="BI761" s="85"/>
      <c r="BJ761" s="85"/>
      <c r="BK761" s="85"/>
      <c r="BL761" s="85"/>
      <c r="BM761" s="85"/>
      <c r="BN761" s="85"/>
      <c r="BO761" s="85"/>
      <c r="BP761" s="85"/>
      <c r="BQ761" s="85"/>
      <c r="BR761" s="85"/>
      <c r="BS761" s="85"/>
      <c r="BT761" s="85"/>
      <c r="BU761" s="85"/>
      <c r="BV761" s="85"/>
      <c r="BW761" s="85"/>
      <c r="BX761" s="85"/>
      <c r="BY761" s="85"/>
      <c r="BZ761" s="85"/>
      <c r="CA761" s="85"/>
      <c r="CB761" s="85"/>
      <c r="CC761" s="85"/>
      <c r="CD761" s="85"/>
      <c r="CE761" s="85"/>
      <c r="CF761" s="85"/>
      <c r="CG761" s="85"/>
      <c r="CH761" s="85"/>
      <c r="CI761" s="85"/>
      <c r="CJ761" s="85"/>
      <c r="CK761" s="85"/>
      <c r="CL761" s="85"/>
      <c r="CM761" s="85"/>
    </row>
    <row r="762" spans="1:91" s="88" customFormat="1">
      <c r="A762" s="86"/>
      <c r="B762" s="87"/>
      <c r="F762" s="89"/>
      <c r="G762" s="87"/>
      <c r="H762" s="87"/>
      <c r="I762" s="87"/>
      <c r="J762" s="87"/>
      <c r="K762" s="87"/>
      <c r="L762" s="87"/>
      <c r="M762" s="87"/>
      <c r="N762" s="87"/>
      <c r="O762" s="87"/>
      <c r="P762" s="87"/>
      <c r="Q762" s="87"/>
      <c r="R762" s="87"/>
      <c r="S762" s="87"/>
      <c r="U762" s="90"/>
      <c r="V762" s="85"/>
      <c r="W762" s="85"/>
      <c r="X762" s="85"/>
      <c r="Y762" s="85"/>
      <c r="Z762" s="85"/>
      <c r="AA762" s="85"/>
      <c r="AB762" s="85"/>
      <c r="AC762" s="85"/>
      <c r="AD762" s="85"/>
      <c r="AE762" s="85"/>
      <c r="AF762" s="85"/>
      <c r="AG762" s="85"/>
      <c r="AH762" s="85"/>
      <c r="AI762" s="85"/>
      <c r="AJ762" s="85"/>
      <c r="AK762" s="85"/>
      <c r="AL762" s="85"/>
      <c r="AM762" s="85"/>
      <c r="AN762" s="85"/>
      <c r="AO762" s="85"/>
      <c r="AP762" s="85"/>
      <c r="AQ762" s="85"/>
      <c r="AR762" s="85"/>
      <c r="AS762" s="85"/>
      <c r="AT762" s="85"/>
      <c r="AU762" s="85"/>
      <c r="AV762" s="85"/>
      <c r="AW762" s="85"/>
      <c r="AX762" s="85"/>
      <c r="AY762" s="85"/>
      <c r="AZ762" s="85"/>
      <c r="BA762" s="85"/>
      <c r="BB762" s="85"/>
      <c r="BC762" s="85"/>
      <c r="BD762" s="85"/>
      <c r="BE762" s="85"/>
      <c r="BF762" s="85"/>
      <c r="BG762" s="85"/>
      <c r="BH762" s="85"/>
      <c r="BI762" s="85"/>
      <c r="BJ762" s="85"/>
      <c r="BK762" s="85"/>
      <c r="BL762" s="85"/>
      <c r="BM762" s="85"/>
      <c r="BN762" s="85"/>
      <c r="BO762" s="85"/>
      <c r="BP762" s="85"/>
      <c r="BQ762" s="85"/>
      <c r="BR762" s="85"/>
      <c r="BS762" s="85"/>
      <c r="BT762" s="85"/>
      <c r="BU762" s="85"/>
      <c r="BV762" s="85"/>
      <c r="BW762" s="85"/>
      <c r="BX762" s="85"/>
      <c r="BY762" s="85"/>
      <c r="BZ762" s="85"/>
      <c r="CA762" s="85"/>
      <c r="CB762" s="85"/>
      <c r="CC762" s="85"/>
      <c r="CD762" s="85"/>
      <c r="CE762" s="85"/>
      <c r="CF762" s="85"/>
      <c r="CG762" s="85"/>
      <c r="CH762" s="85"/>
      <c r="CI762" s="85"/>
      <c r="CJ762" s="85"/>
      <c r="CK762" s="85"/>
      <c r="CL762" s="85"/>
      <c r="CM762" s="85"/>
    </row>
    <row r="763" spans="1:91" s="88" customFormat="1">
      <c r="A763" s="86"/>
      <c r="B763" s="87"/>
      <c r="F763" s="89"/>
      <c r="G763" s="87"/>
      <c r="H763" s="87"/>
      <c r="I763" s="87"/>
      <c r="J763" s="87"/>
      <c r="K763" s="87"/>
      <c r="L763" s="87"/>
      <c r="M763" s="87"/>
      <c r="N763" s="87"/>
      <c r="O763" s="87"/>
      <c r="P763" s="87"/>
      <c r="Q763" s="87"/>
      <c r="R763" s="87"/>
      <c r="S763" s="87"/>
      <c r="U763" s="90"/>
      <c r="V763" s="85"/>
      <c r="W763" s="85"/>
      <c r="X763" s="85"/>
      <c r="Y763" s="85"/>
      <c r="Z763" s="85"/>
      <c r="AA763" s="85"/>
      <c r="AB763" s="85"/>
      <c r="AC763" s="85"/>
      <c r="AD763" s="85"/>
      <c r="AE763" s="85"/>
      <c r="AF763" s="85"/>
      <c r="AG763" s="85"/>
      <c r="AH763" s="85"/>
      <c r="AI763" s="85"/>
      <c r="AJ763" s="85"/>
      <c r="AK763" s="85"/>
      <c r="AL763" s="85"/>
      <c r="AM763" s="85"/>
      <c r="AN763" s="85"/>
      <c r="AO763" s="85"/>
      <c r="AP763" s="85"/>
      <c r="AQ763" s="85"/>
      <c r="AR763" s="85"/>
      <c r="AS763" s="85"/>
      <c r="AT763" s="85"/>
      <c r="AU763" s="85"/>
      <c r="AV763" s="85"/>
      <c r="AW763" s="85"/>
      <c r="AX763" s="85"/>
      <c r="AY763" s="85"/>
      <c r="AZ763" s="85"/>
      <c r="BA763" s="85"/>
      <c r="BB763" s="85"/>
      <c r="BC763" s="85"/>
      <c r="BD763" s="85"/>
      <c r="BE763" s="85"/>
      <c r="BF763" s="85"/>
      <c r="BG763" s="85"/>
      <c r="BH763" s="85"/>
      <c r="BI763" s="85"/>
      <c r="BJ763" s="85"/>
      <c r="BK763" s="85"/>
      <c r="BL763" s="85"/>
      <c r="BM763" s="85"/>
      <c r="BN763" s="85"/>
      <c r="BO763" s="85"/>
      <c r="BP763" s="85"/>
      <c r="BQ763" s="85"/>
      <c r="BR763" s="85"/>
      <c r="BS763" s="85"/>
      <c r="BT763" s="85"/>
      <c r="BU763" s="85"/>
      <c r="BV763" s="85"/>
      <c r="BW763" s="85"/>
      <c r="BX763" s="85"/>
      <c r="BY763" s="85"/>
      <c r="BZ763" s="85"/>
      <c r="CA763" s="85"/>
      <c r="CB763" s="85"/>
      <c r="CC763" s="85"/>
      <c r="CD763" s="85"/>
      <c r="CE763" s="85"/>
      <c r="CF763" s="85"/>
      <c r="CG763" s="85"/>
      <c r="CH763" s="85"/>
      <c r="CI763" s="85"/>
      <c r="CJ763" s="85"/>
      <c r="CK763" s="85"/>
      <c r="CL763" s="85"/>
      <c r="CM763" s="85"/>
    </row>
    <row r="764" spans="1:91" s="88" customFormat="1">
      <c r="A764" s="86"/>
      <c r="B764" s="87"/>
      <c r="F764" s="89"/>
      <c r="G764" s="87"/>
      <c r="H764" s="87"/>
      <c r="I764" s="87"/>
      <c r="J764" s="87"/>
      <c r="K764" s="87"/>
      <c r="L764" s="87"/>
      <c r="M764" s="87"/>
      <c r="N764" s="87"/>
      <c r="O764" s="87"/>
      <c r="P764" s="87"/>
      <c r="Q764" s="87"/>
      <c r="R764" s="87"/>
      <c r="S764" s="87"/>
      <c r="U764" s="90"/>
      <c r="V764" s="85"/>
      <c r="W764" s="85"/>
      <c r="X764" s="85"/>
      <c r="Y764" s="85"/>
      <c r="Z764" s="85"/>
      <c r="AA764" s="85"/>
      <c r="AB764" s="85"/>
      <c r="AC764" s="85"/>
      <c r="AD764" s="85"/>
      <c r="AE764" s="85"/>
      <c r="AF764" s="85"/>
      <c r="AG764" s="85"/>
      <c r="AH764" s="85"/>
      <c r="AI764" s="85"/>
      <c r="AJ764" s="85"/>
      <c r="AK764" s="85"/>
      <c r="AL764" s="85"/>
      <c r="AM764" s="85"/>
      <c r="AN764" s="85"/>
      <c r="AO764" s="85"/>
      <c r="AP764" s="85"/>
      <c r="AQ764" s="85"/>
      <c r="AR764" s="85"/>
      <c r="AS764" s="85"/>
      <c r="AT764" s="85"/>
      <c r="AU764" s="85"/>
      <c r="AV764" s="85"/>
      <c r="AW764" s="85"/>
      <c r="AX764" s="85"/>
      <c r="AY764" s="85"/>
      <c r="AZ764" s="85"/>
      <c r="BA764" s="85"/>
      <c r="BB764" s="85"/>
      <c r="BC764" s="85"/>
      <c r="BD764" s="85"/>
      <c r="BE764" s="85"/>
      <c r="BF764" s="85"/>
      <c r="BG764" s="85"/>
      <c r="BH764" s="85"/>
      <c r="BI764" s="85"/>
      <c r="BJ764" s="85"/>
      <c r="BK764" s="85"/>
      <c r="BL764" s="85"/>
      <c r="BM764" s="85"/>
      <c r="BN764" s="85"/>
      <c r="BO764" s="85"/>
      <c r="BP764" s="85"/>
      <c r="BQ764" s="85"/>
      <c r="BR764" s="85"/>
      <c r="BS764" s="85"/>
      <c r="BT764" s="85"/>
      <c r="BU764" s="85"/>
      <c r="BV764" s="85"/>
      <c r="BW764" s="85"/>
      <c r="BX764" s="85"/>
      <c r="BY764" s="85"/>
      <c r="BZ764" s="85"/>
      <c r="CA764" s="85"/>
      <c r="CB764" s="85"/>
      <c r="CC764" s="85"/>
      <c r="CD764" s="85"/>
      <c r="CE764" s="85"/>
      <c r="CF764" s="85"/>
      <c r="CG764" s="85"/>
      <c r="CH764" s="85"/>
      <c r="CI764" s="85"/>
      <c r="CJ764" s="85"/>
      <c r="CK764" s="85"/>
      <c r="CL764" s="85"/>
      <c r="CM764" s="85"/>
    </row>
    <row r="765" spans="1:91" s="88" customFormat="1">
      <c r="A765" s="86"/>
      <c r="B765" s="87"/>
      <c r="F765" s="89"/>
      <c r="G765" s="87"/>
      <c r="H765" s="87"/>
      <c r="I765" s="87"/>
      <c r="J765" s="87"/>
      <c r="K765" s="87"/>
      <c r="L765" s="87"/>
      <c r="M765" s="87"/>
      <c r="N765" s="87"/>
      <c r="O765" s="87"/>
      <c r="P765" s="87"/>
      <c r="Q765" s="87"/>
      <c r="R765" s="87"/>
      <c r="S765" s="87"/>
      <c r="U765" s="90"/>
      <c r="V765" s="85"/>
      <c r="W765" s="85"/>
      <c r="X765" s="85"/>
      <c r="Y765" s="85"/>
      <c r="Z765" s="85"/>
      <c r="AA765" s="85"/>
      <c r="AB765" s="85"/>
      <c r="AC765" s="85"/>
      <c r="AD765" s="85"/>
      <c r="AE765" s="85"/>
      <c r="AF765" s="85"/>
      <c r="AG765" s="85"/>
      <c r="AH765" s="85"/>
      <c r="AI765" s="85"/>
      <c r="AJ765" s="85"/>
      <c r="AK765" s="85"/>
      <c r="AL765" s="85"/>
      <c r="AM765" s="85"/>
      <c r="AN765" s="85"/>
      <c r="AO765" s="85"/>
      <c r="AP765" s="85"/>
      <c r="AQ765" s="85"/>
      <c r="AR765" s="85"/>
      <c r="AS765" s="85"/>
      <c r="AT765" s="85"/>
      <c r="AU765" s="85"/>
      <c r="AV765" s="85"/>
      <c r="AW765" s="85"/>
      <c r="AX765" s="85"/>
      <c r="AY765" s="85"/>
      <c r="AZ765" s="85"/>
      <c r="BA765" s="85"/>
      <c r="BB765" s="85"/>
      <c r="BC765" s="85"/>
      <c r="BD765" s="85"/>
      <c r="BE765" s="85"/>
      <c r="BF765" s="85"/>
      <c r="BG765" s="85"/>
      <c r="BH765" s="85"/>
      <c r="BI765" s="85"/>
      <c r="BJ765" s="85"/>
      <c r="BK765" s="85"/>
      <c r="BL765" s="85"/>
      <c r="BM765" s="85"/>
      <c r="BN765" s="85"/>
      <c r="BO765" s="85"/>
      <c r="BP765" s="85"/>
      <c r="BQ765" s="85"/>
      <c r="BR765" s="85"/>
      <c r="BS765" s="85"/>
      <c r="BT765" s="85"/>
      <c r="BU765" s="85"/>
      <c r="BV765" s="85"/>
      <c r="BW765" s="85"/>
      <c r="BX765" s="85"/>
      <c r="BY765" s="85"/>
      <c r="BZ765" s="85"/>
      <c r="CA765" s="85"/>
      <c r="CB765" s="85"/>
      <c r="CC765" s="85"/>
      <c r="CD765" s="85"/>
      <c r="CE765" s="85"/>
      <c r="CF765" s="85"/>
      <c r="CG765" s="85"/>
      <c r="CH765" s="85"/>
      <c r="CI765" s="85"/>
      <c r="CJ765" s="85"/>
      <c r="CK765" s="85"/>
      <c r="CL765" s="85"/>
      <c r="CM765" s="85"/>
    </row>
    <row r="766" spans="1:91" s="88" customFormat="1">
      <c r="A766" s="86"/>
      <c r="B766" s="87"/>
      <c r="F766" s="89"/>
      <c r="G766" s="87"/>
      <c r="H766" s="87"/>
      <c r="I766" s="87"/>
      <c r="J766" s="87"/>
      <c r="K766" s="87"/>
      <c r="L766" s="87"/>
      <c r="M766" s="87"/>
      <c r="N766" s="87"/>
      <c r="O766" s="87"/>
      <c r="P766" s="87"/>
      <c r="Q766" s="87"/>
      <c r="R766" s="87"/>
      <c r="S766" s="87"/>
      <c r="U766" s="90"/>
      <c r="V766" s="85"/>
      <c r="W766" s="85"/>
      <c r="X766" s="85"/>
      <c r="Y766" s="85"/>
      <c r="Z766" s="85"/>
      <c r="AA766" s="85"/>
      <c r="AB766" s="85"/>
      <c r="AC766" s="85"/>
      <c r="AD766" s="85"/>
      <c r="AE766" s="85"/>
      <c r="AF766" s="85"/>
      <c r="AG766" s="85"/>
      <c r="AH766" s="85"/>
      <c r="AI766" s="85"/>
      <c r="AJ766" s="85"/>
      <c r="AK766" s="85"/>
      <c r="AL766" s="85"/>
      <c r="AM766" s="85"/>
      <c r="AN766" s="85"/>
      <c r="AO766" s="85"/>
      <c r="AP766" s="85"/>
      <c r="AQ766" s="85"/>
      <c r="AR766" s="85"/>
      <c r="AS766" s="85"/>
      <c r="AT766" s="85"/>
      <c r="AU766" s="85"/>
      <c r="AV766" s="85"/>
      <c r="AW766" s="85"/>
      <c r="AX766" s="85"/>
      <c r="AY766" s="85"/>
      <c r="AZ766" s="85"/>
      <c r="BA766" s="85"/>
      <c r="BB766" s="85"/>
      <c r="BC766" s="85"/>
      <c r="BD766" s="85"/>
      <c r="BE766" s="85"/>
      <c r="BF766" s="85"/>
      <c r="BG766" s="85"/>
      <c r="BH766" s="85"/>
      <c r="BI766" s="85"/>
      <c r="BJ766" s="85"/>
      <c r="BK766" s="85"/>
      <c r="BL766" s="85"/>
      <c r="BM766" s="85"/>
      <c r="BN766" s="85"/>
      <c r="BO766" s="85"/>
      <c r="BP766" s="85"/>
      <c r="BQ766" s="85"/>
      <c r="BR766" s="85"/>
      <c r="BS766" s="85"/>
      <c r="BT766" s="85"/>
      <c r="BU766" s="85"/>
      <c r="BV766" s="85"/>
      <c r="BW766" s="85"/>
      <c r="BX766" s="85"/>
      <c r="BY766" s="85"/>
      <c r="BZ766" s="85"/>
      <c r="CA766" s="85"/>
      <c r="CB766" s="85"/>
      <c r="CC766" s="85"/>
      <c r="CD766" s="85"/>
      <c r="CE766" s="85"/>
      <c r="CF766" s="85"/>
      <c r="CG766" s="85"/>
      <c r="CH766" s="85"/>
      <c r="CI766" s="85"/>
      <c r="CJ766" s="85"/>
      <c r="CK766" s="85"/>
      <c r="CL766" s="85"/>
      <c r="CM766" s="85"/>
    </row>
    <row r="767" spans="1:91" s="88" customFormat="1">
      <c r="A767" s="86"/>
      <c r="B767" s="87"/>
      <c r="F767" s="89"/>
      <c r="G767" s="87"/>
      <c r="H767" s="87"/>
      <c r="I767" s="87"/>
      <c r="J767" s="87"/>
      <c r="K767" s="87"/>
      <c r="L767" s="87"/>
      <c r="M767" s="87"/>
      <c r="N767" s="87"/>
      <c r="O767" s="87"/>
      <c r="P767" s="87"/>
      <c r="Q767" s="87"/>
      <c r="R767" s="87"/>
      <c r="S767" s="87"/>
      <c r="U767" s="90"/>
      <c r="V767" s="85"/>
      <c r="W767" s="85"/>
      <c r="X767" s="85"/>
      <c r="Y767" s="85"/>
      <c r="Z767" s="85"/>
      <c r="AA767" s="85"/>
      <c r="AB767" s="85"/>
      <c r="AC767" s="85"/>
      <c r="AD767" s="85"/>
      <c r="AE767" s="85"/>
      <c r="AF767" s="85"/>
      <c r="AG767" s="85"/>
      <c r="AH767" s="85"/>
      <c r="AI767" s="85"/>
      <c r="AJ767" s="85"/>
      <c r="AK767" s="85"/>
      <c r="AL767" s="85"/>
      <c r="AM767" s="85"/>
      <c r="AN767" s="85"/>
      <c r="AO767" s="85"/>
      <c r="AP767" s="85"/>
      <c r="AQ767" s="85"/>
      <c r="AR767" s="85"/>
      <c r="AS767" s="85"/>
      <c r="AT767" s="85"/>
      <c r="AU767" s="85"/>
      <c r="AV767" s="85"/>
      <c r="AW767" s="85"/>
      <c r="AX767" s="85"/>
      <c r="AY767" s="85"/>
      <c r="AZ767" s="85"/>
      <c r="BA767" s="85"/>
      <c r="BB767" s="85"/>
      <c r="BC767" s="85"/>
      <c r="BD767" s="85"/>
      <c r="BE767" s="85"/>
      <c r="BF767" s="85"/>
      <c r="BG767" s="85"/>
      <c r="BH767" s="85"/>
      <c r="BI767" s="85"/>
      <c r="BJ767" s="85"/>
      <c r="BK767" s="85"/>
      <c r="BL767" s="85"/>
      <c r="BM767" s="85"/>
      <c r="BN767" s="85"/>
      <c r="BO767" s="85"/>
      <c r="BP767" s="85"/>
      <c r="BQ767" s="85"/>
      <c r="BR767" s="85"/>
      <c r="BS767" s="85"/>
      <c r="BT767" s="85"/>
      <c r="BU767" s="85"/>
      <c r="BV767" s="85"/>
      <c r="BW767" s="85"/>
      <c r="BX767" s="85"/>
      <c r="BY767" s="85"/>
      <c r="BZ767" s="85"/>
      <c r="CA767" s="85"/>
      <c r="CB767" s="85"/>
      <c r="CC767" s="85"/>
      <c r="CD767" s="85"/>
      <c r="CE767" s="85"/>
      <c r="CF767" s="85"/>
      <c r="CG767" s="85"/>
      <c r="CH767" s="85"/>
      <c r="CI767" s="85"/>
      <c r="CJ767" s="85"/>
      <c r="CK767" s="85"/>
      <c r="CL767" s="85"/>
      <c r="CM767" s="85"/>
    </row>
    <row r="768" spans="1:91" s="88" customFormat="1">
      <c r="A768" s="86"/>
      <c r="B768" s="87"/>
      <c r="F768" s="89"/>
      <c r="G768" s="87"/>
      <c r="H768" s="87"/>
      <c r="I768" s="87"/>
      <c r="J768" s="87"/>
      <c r="K768" s="87"/>
      <c r="L768" s="87"/>
      <c r="M768" s="87"/>
      <c r="N768" s="87"/>
      <c r="O768" s="87"/>
      <c r="P768" s="87"/>
      <c r="Q768" s="87"/>
      <c r="R768" s="87"/>
      <c r="S768" s="87"/>
      <c r="U768" s="90"/>
      <c r="V768" s="85"/>
      <c r="W768" s="85"/>
      <c r="X768" s="85"/>
      <c r="Y768" s="85"/>
      <c r="Z768" s="85"/>
      <c r="AA768" s="85"/>
      <c r="AB768" s="85"/>
      <c r="AC768" s="85"/>
      <c r="AD768" s="85"/>
      <c r="AE768" s="85"/>
      <c r="AF768" s="85"/>
      <c r="AG768" s="85"/>
      <c r="AH768" s="85"/>
      <c r="AI768" s="85"/>
      <c r="AJ768" s="85"/>
      <c r="AK768" s="85"/>
      <c r="AL768" s="85"/>
      <c r="AM768" s="85"/>
      <c r="AN768" s="85"/>
      <c r="AO768" s="85"/>
      <c r="AP768" s="85"/>
      <c r="AQ768" s="85"/>
      <c r="AR768" s="85"/>
      <c r="AS768" s="85"/>
      <c r="AT768" s="85"/>
      <c r="AU768" s="85"/>
      <c r="AV768" s="85"/>
      <c r="AW768" s="85"/>
      <c r="AX768" s="85"/>
      <c r="AY768" s="85"/>
      <c r="AZ768" s="85"/>
      <c r="BA768" s="85"/>
      <c r="BB768" s="85"/>
      <c r="BC768" s="85"/>
      <c r="BD768" s="85"/>
      <c r="BE768" s="85"/>
      <c r="BF768" s="85"/>
      <c r="BG768" s="85"/>
      <c r="BH768" s="85"/>
      <c r="BI768" s="85"/>
      <c r="BJ768" s="85"/>
      <c r="BK768" s="85"/>
      <c r="BL768" s="85"/>
      <c r="BM768" s="85"/>
      <c r="BN768" s="85"/>
      <c r="BO768" s="85"/>
      <c r="BP768" s="85"/>
      <c r="BQ768" s="85"/>
      <c r="BR768" s="85"/>
      <c r="BS768" s="85"/>
      <c r="BT768" s="85"/>
      <c r="BU768" s="85"/>
      <c r="BV768" s="85"/>
      <c r="BW768" s="85"/>
      <c r="BX768" s="85"/>
      <c r="BY768" s="85"/>
      <c r="BZ768" s="85"/>
      <c r="CA768" s="85"/>
      <c r="CB768" s="85"/>
      <c r="CC768" s="85"/>
      <c r="CD768" s="85"/>
      <c r="CE768" s="85"/>
      <c r="CF768" s="85"/>
      <c r="CG768" s="85"/>
      <c r="CH768" s="85"/>
      <c r="CI768" s="85"/>
      <c r="CJ768" s="85"/>
      <c r="CK768" s="85"/>
      <c r="CL768" s="85"/>
      <c r="CM768" s="85"/>
    </row>
    <row r="769" spans="1:91" s="88" customFormat="1">
      <c r="A769" s="86"/>
      <c r="B769" s="87"/>
      <c r="F769" s="89"/>
      <c r="G769" s="87"/>
      <c r="H769" s="87"/>
      <c r="I769" s="87"/>
      <c r="J769" s="87"/>
      <c r="K769" s="87"/>
      <c r="L769" s="87"/>
      <c r="M769" s="87"/>
      <c r="N769" s="87"/>
      <c r="O769" s="87"/>
      <c r="P769" s="87"/>
      <c r="Q769" s="87"/>
      <c r="R769" s="87"/>
      <c r="S769" s="87"/>
      <c r="U769" s="90"/>
      <c r="V769" s="85"/>
      <c r="W769" s="85"/>
      <c r="X769" s="85"/>
      <c r="Y769" s="85"/>
      <c r="Z769" s="85"/>
      <c r="AA769" s="85"/>
      <c r="AB769" s="85"/>
      <c r="AC769" s="85"/>
      <c r="AD769" s="85"/>
      <c r="AE769" s="85"/>
      <c r="AF769" s="85"/>
      <c r="AG769" s="85"/>
      <c r="AH769" s="85"/>
      <c r="AI769" s="85"/>
      <c r="AJ769" s="85"/>
      <c r="AK769" s="85"/>
      <c r="AL769" s="85"/>
      <c r="AM769" s="85"/>
      <c r="AN769" s="85"/>
      <c r="AO769" s="85"/>
      <c r="AP769" s="85"/>
      <c r="AQ769" s="85"/>
      <c r="AR769" s="85"/>
      <c r="AS769" s="85"/>
      <c r="AT769" s="85"/>
      <c r="AU769" s="85"/>
      <c r="AV769" s="85"/>
      <c r="AW769" s="85"/>
      <c r="AX769" s="85"/>
      <c r="AY769" s="85"/>
      <c r="AZ769" s="85"/>
      <c r="BA769" s="85"/>
      <c r="BB769" s="85"/>
      <c r="BC769" s="85"/>
      <c r="BD769" s="85"/>
      <c r="BE769" s="85"/>
      <c r="BF769" s="85"/>
      <c r="BG769" s="85"/>
      <c r="BH769" s="85"/>
      <c r="BI769" s="85"/>
      <c r="BJ769" s="85"/>
      <c r="BK769" s="85"/>
      <c r="BL769" s="85"/>
      <c r="BM769" s="85"/>
      <c r="BN769" s="85"/>
      <c r="BO769" s="85"/>
      <c r="BP769" s="85"/>
      <c r="BQ769" s="85"/>
      <c r="BR769" s="85"/>
      <c r="BS769" s="85"/>
      <c r="BT769" s="85"/>
      <c r="BU769" s="85"/>
      <c r="BV769" s="85"/>
      <c r="BW769" s="85"/>
      <c r="BX769" s="85"/>
      <c r="BY769" s="85"/>
      <c r="BZ769" s="85"/>
      <c r="CA769" s="85"/>
      <c r="CB769" s="85"/>
      <c r="CC769" s="85"/>
      <c r="CD769" s="85"/>
      <c r="CE769" s="85"/>
      <c r="CF769" s="85"/>
      <c r="CG769" s="85"/>
      <c r="CH769" s="85"/>
      <c r="CI769" s="85"/>
      <c r="CJ769" s="85"/>
      <c r="CK769" s="85"/>
      <c r="CL769" s="85"/>
      <c r="CM769" s="85"/>
    </row>
    <row r="770" spans="1:91" s="88" customFormat="1">
      <c r="A770" s="86"/>
      <c r="B770" s="87"/>
      <c r="F770" s="89"/>
      <c r="G770" s="87"/>
      <c r="H770" s="87"/>
      <c r="I770" s="87"/>
      <c r="J770" s="87"/>
      <c r="K770" s="87"/>
      <c r="L770" s="87"/>
      <c r="M770" s="87"/>
      <c r="N770" s="87"/>
      <c r="O770" s="87"/>
      <c r="P770" s="87"/>
      <c r="Q770" s="87"/>
      <c r="R770" s="87"/>
      <c r="S770" s="87"/>
      <c r="U770" s="90"/>
      <c r="V770" s="85"/>
      <c r="W770" s="85"/>
      <c r="X770" s="85"/>
      <c r="Y770" s="85"/>
      <c r="Z770" s="85"/>
      <c r="AA770" s="85"/>
      <c r="AB770" s="85"/>
      <c r="AC770" s="85"/>
      <c r="AD770" s="85"/>
      <c r="AE770" s="85"/>
      <c r="AF770" s="85"/>
      <c r="AG770" s="85"/>
      <c r="AH770" s="85"/>
      <c r="AI770" s="85"/>
      <c r="AJ770" s="85"/>
      <c r="AK770" s="85"/>
      <c r="AL770" s="85"/>
      <c r="AM770" s="85"/>
      <c r="AN770" s="85"/>
      <c r="AO770" s="85"/>
      <c r="AP770" s="85"/>
      <c r="AQ770" s="85"/>
      <c r="AR770" s="85"/>
      <c r="AS770" s="85"/>
      <c r="AT770" s="85"/>
      <c r="AU770" s="85"/>
      <c r="AV770" s="85"/>
      <c r="AW770" s="85"/>
      <c r="AX770" s="85"/>
      <c r="AY770" s="85"/>
      <c r="AZ770" s="85"/>
      <c r="BA770" s="85"/>
      <c r="BB770" s="85"/>
      <c r="BC770" s="85"/>
      <c r="BD770" s="85"/>
      <c r="BE770" s="85"/>
      <c r="BF770" s="85"/>
      <c r="BG770" s="85"/>
      <c r="BH770" s="85"/>
      <c r="BI770" s="85"/>
      <c r="BJ770" s="85"/>
      <c r="BK770" s="85"/>
      <c r="BL770" s="85"/>
      <c r="BM770" s="85"/>
      <c r="BN770" s="85"/>
      <c r="BO770" s="85"/>
      <c r="BP770" s="85"/>
      <c r="BQ770" s="85"/>
      <c r="BR770" s="85"/>
      <c r="BS770" s="85"/>
      <c r="BT770" s="85"/>
      <c r="BU770" s="85"/>
      <c r="BV770" s="85"/>
      <c r="BW770" s="85"/>
      <c r="BX770" s="85"/>
      <c r="BY770" s="85"/>
      <c r="BZ770" s="85"/>
      <c r="CA770" s="85"/>
      <c r="CB770" s="85"/>
      <c r="CC770" s="85"/>
      <c r="CD770" s="85"/>
      <c r="CE770" s="85"/>
      <c r="CF770" s="85"/>
      <c r="CG770" s="85"/>
      <c r="CH770" s="85"/>
      <c r="CI770" s="85"/>
      <c r="CJ770" s="85"/>
      <c r="CK770" s="85"/>
      <c r="CL770" s="85"/>
      <c r="CM770" s="85"/>
    </row>
    <row r="771" spans="1:91" s="88" customFormat="1">
      <c r="A771" s="86"/>
      <c r="B771" s="87"/>
      <c r="F771" s="89"/>
      <c r="G771" s="87"/>
      <c r="H771" s="87"/>
      <c r="I771" s="87"/>
      <c r="J771" s="87"/>
      <c r="K771" s="87"/>
      <c r="L771" s="87"/>
      <c r="M771" s="87"/>
      <c r="N771" s="87"/>
      <c r="O771" s="87"/>
      <c r="P771" s="87"/>
      <c r="Q771" s="87"/>
      <c r="R771" s="87"/>
      <c r="S771" s="87"/>
      <c r="U771" s="90"/>
      <c r="V771" s="85"/>
      <c r="W771" s="85"/>
      <c r="X771" s="85"/>
      <c r="Y771" s="85"/>
      <c r="Z771" s="85"/>
      <c r="AA771" s="85"/>
      <c r="AB771" s="85"/>
      <c r="AC771" s="85"/>
      <c r="AD771" s="85"/>
      <c r="AE771" s="85"/>
      <c r="AF771" s="85"/>
      <c r="AG771" s="85"/>
      <c r="AH771" s="85"/>
      <c r="AI771" s="85"/>
      <c r="AJ771" s="85"/>
      <c r="AK771" s="85"/>
      <c r="AL771" s="85"/>
      <c r="AM771" s="85"/>
      <c r="AN771" s="85"/>
      <c r="AO771" s="85"/>
      <c r="AP771" s="85"/>
      <c r="AQ771" s="85"/>
      <c r="AR771" s="85"/>
      <c r="AS771" s="85"/>
      <c r="AT771" s="85"/>
      <c r="AU771" s="85"/>
      <c r="AV771" s="85"/>
      <c r="AW771" s="85"/>
      <c r="AX771" s="85"/>
      <c r="AY771" s="85"/>
      <c r="AZ771" s="85"/>
      <c r="BA771" s="85"/>
      <c r="BB771" s="85"/>
      <c r="BC771" s="85"/>
      <c r="BD771" s="85"/>
      <c r="BE771" s="85"/>
      <c r="BF771" s="85"/>
      <c r="BG771" s="85"/>
      <c r="BH771" s="85"/>
      <c r="BI771" s="85"/>
      <c r="BJ771" s="85"/>
      <c r="BK771" s="85"/>
      <c r="BL771" s="85"/>
      <c r="BM771" s="85"/>
      <c r="BN771" s="85"/>
      <c r="BO771" s="85"/>
      <c r="BP771" s="85"/>
      <c r="BQ771" s="85"/>
      <c r="BR771" s="85"/>
      <c r="BS771" s="85"/>
      <c r="BT771" s="85"/>
      <c r="BU771" s="85"/>
      <c r="BV771" s="85"/>
      <c r="BW771" s="85"/>
      <c r="BX771" s="85"/>
      <c r="BY771" s="85"/>
      <c r="BZ771" s="85"/>
      <c r="CA771" s="85"/>
      <c r="CB771" s="85"/>
      <c r="CC771" s="85"/>
      <c r="CD771" s="85"/>
      <c r="CE771" s="85"/>
      <c r="CF771" s="85"/>
      <c r="CG771" s="85"/>
      <c r="CH771" s="85"/>
      <c r="CI771" s="85"/>
      <c r="CJ771" s="85"/>
      <c r="CK771" s="85"/>
      <c r="CL771" s="85"/>
      <c r="CM771" s="85"/>
    </row>
    <row r="772" spans="1:91" s="88" customFormat="1">
      <c r="A772" s="86"/>
      <c r="B772" s="87"/>
      <c r="F772" s="89"/>
      <c r="G772" s="87"/>
      <c r="H772" s="87"/>
      <c r="I772" s="87"/>
      <c r="J772" s="87"/>
      <c r="K772" s="87"/>
      <c r="L772" s="87"/>
      <c r="M772" s="87"/>
      <c r="N772" s="87"/>
      <c r="O772" s="87"/>
      <c r="P772" s="87"/>
      <c r="Q772" s="87"/>
      <c r="R772" s="87"/>
      <c r="S772" s="87"/>
      <c r="U772" s="90"/>
      <c r="V772" s="85"/>
      <c r="W772" s="85"/>
      <c r="X772" s="85"/>
      <c r="Y772" s="85"/>
      <c r="Z772" s="85"/>
      <c r="AA772" s="85"/>
      <c r="AB772" s="85"/>
      <c r="AC772" s="85"/>
      <c r="AD772" s="85"/>
      <c r="AE772" s="85"/>
      <c r="AF772" s="85"/>
      <c r="AG772" s="85"/>
      <c r="AH772" s="85"/>
      <c r="AI772" s="85"/>
      <c r="AJ772" s="85"/>
      <c r="AK772" s="85"/>
      <c r="AL772" s="85"/>
      <c r="AM772" s="85"/>
      <c r="AN772" s="85"/>
      <c r="AO772" s="85"/>
      <c r="AP772" s="85"/>
      <c r="AQ772" s="85"/>
      <c r="AR772" s="85"/>
      <c r="AS772" s="85"/>
      <c r="AT772" s="85"/>
      <c r="AU772" s="85"/>
      <c r="AV772" s="85"/>
      <c r="AW772" s="85"/>
      <c r="AX772" s="85"/>
      <c r="AY772" s="85"/>
      <c r="AZ772" s="85"/>
      <c r="BA772" s="85"/>
      <c r="BB772" s="85"/>
      <c r="BC772" s="85"/>
      <c r="BD772" s="85"/>
      <c r="BE772" s="85"/>
      <c r="BF772" s="85"/>
      <c r="BG772" s="85"/>
      <c r="BH772" s="85"/>
      <c r="BI772" s="85"/>
      <c r="BJ772" s="85"/>
      <c r="BK772" s="85"/>
      <c r="BL772" s="85"/>
      <c r="BM772" s="85"/>
      <c r="BN772" s="85"/>
      <c r="BO772" s="85"/>
      <c r="BP772" s="85"/>
      <c r="BQ772" s="85"/>
      <c r="BR772" s="85"/>
      <c r="BS772" s="85"/>
      <c r="BT772" s="85"/>
      <c r="BU772" s="85"/>
      <c r="BV772" s="85"/>
      <c r="BW772" s="85"/>
      <c r="BX772" s="85"/>
      <c r="BY772" s="85"/>
      <c r="BZ772" s="85"/>
      <c r="CA772" s="85"/>
      <c r="CB772" s="85"/>
      <c r="CC772" s="85"/>
      <c r="CD772" s="85"/>
      <c r="CE772" s="85"/>
      <c r="CF772" s="85"/>
      <c r="CG772" s="85"/>
      <c r="CH772" s="85"/>
      <c r="CI772" s="85"/>
      <c r="CJ772" s="85"/>
      <c r="CK772" s="85"/>
      <c r="CL772" s="85"/>
      <c r="CM772" s="85"/>
    </row>
    <row r="773" spans="1:91" s="88" customFormat="1">
      <c r="A773" s="86"/>
      <c r="B773" s="87"/>
      <c r="F773" s="89"/>
      <c r="G773" s="87"/>
      <c r="H773" s="87"/>
      <c r="I773" s="87"/>
      <c r="J773" s="87"/>
      <c r="K773" s="87"/>
      <c r="L773" s="87"/>
      <c r="M773" s="87"/>
      <c r="N773" s="87"/>
      <c r="O773" s="87"/>
      <c r="P773" s="87"/>
      <c r="Q773" s="87"/>
      <c r="R773" s="87"/>
      <c r="S773" s="87"/>
      <c r="U773" s="90"/>
      <c r="V773" s="85"/>
      <c r="W773" s="85"/>
      <c r="X773" s="85"/>
      <c r="Y773" s="85"/>
      <c r="Z773" s="85"/>
      <c r="AA773" s="85"/>
      <c r="AB773" s="85"/>
      <c r="AC773" s="85"/>
      <c r="AD773" s="85"/>
      <c r="AE773" s="85"/>
      <c r="AF773" s="85"/>
      <c r="AG773" s="85"/>
      <c r="AH773" s="85"/>
      <c r="AI773" s="85"/>
      <c r="AJ773" s="85"/>
      <c r="AK773" s="85"/>
      <c r="AL773" s="85"/>
      <c r="AM773" s="85"/>
      <c r="AN773" s="85"/>
      <c r="AO773" s="85"/>
      <c r="AP773" s="85"/>
      <c r="AQ773" s="85"/>
      <c r="AR773" s="85"/>
      <c r="AS773" s="85"/>
      <c r="AT773" s="85"/>
      <c r="AU773" s="85"/>
      <c r="AV773" s="85"/>
      <c r="AW773" s="85"/>
      <c r="AX773" s="85"/>
      <c r="AY773" s="85"/>
      <c r="AZ773" s="85"/>
      <c r="BA773" s="85"/>
      <c r="BB773" s="85"/>
      <c r="BC773" s="85"/>
      <c r="BD773" s="85"/>
      <c r="BE773" s="85"/>
      <c r="BF773" s="85"/>
      <c r="BG773" s="85"/>
      <c r="BH773" s="85"/>
      <c r="BI773" s="85"/>
      <c r="BJ773" s="85"/>
      <c r="BK773" s="85"/>
      <c r="BL773" s="85"/>
      <c r="BM773" s="85"/>
      <c r="BN773" s="85"/>
      <c r="BO773" s="85"/>
      <c r="BP773" s="85"/>
      <c r="BQ773" s="85"/>
      <c r="BR773" s="85"/>
      <c r="BS773" s="85"/>
      <c r="BT773" s="85"/>
      <c r="BU773" s="85"/>
      <c r="BV773" s="85"/>
      <c r="BW773" s="85"/>
      <c r="BX773" s="85"/>
      <c r="BY773" s="85"/>
      <c r="BZ773" s="85"/>
      <c r="CA773" s="85"/>
      <c r="CB773" s="85"/>
      <c r="CC773" s="85"/>
      <c r="CD773" s="85"/>
      <c r="CE773" s="85"/>
      <c r="CF773" s="85"/>
      <c r="CG773" s="85"/>
      <c r="CH773" s="85"/>
      <c r="CI773" s="85"/>
      <c r="CJ773" s="85"/>
      <c r="CK773" s="85"/>
      <c r="CL773" s="85"/>
      <c r="CM773" s="85"/>
    </row>
    <row r="774" spans="1:91" s="88" customFormat="1">
      <c r="A774" s="86"/>
      <c r="B774" s="87"/>
      <c r="F774" s="89"/>
      <c r="G774" s="87"/>
      <c r="H774" s="87"/>
      <c r="I774" s="87"/>
      <c r="J774" s="87"/>
      <c r="K774" s="87"/>
      <c r="L774" s="87"/>
      <c r="M774" s="87"/>
      <c r="N774" s="87"/>
      <c r="O774" s="87"/>
      <c r="P774" s="87"/>
      <c r="Q774" s="87"/>
      <c r="R774" s="87"/>
      <c r="S774" s="87"/>
      <c r="U774" s="90"/>
      <c r="V774" s="85"/>
      <c r="W774" s="85"/>
      <c r="X774" s="85"/>
      <c r="Y774" s="85"/>
      <c r="Z774" s="85"/>
      <c r="AA774" s="85"/>
      <c r="AB774" s="85"/>
      <c r="AC774" s="85"/>
      <c r="AD774" s="85"/>
      <c r="AE774" s="85"/>
      <c r="AF774" s="85"/>
      <c r="AG774" s="85"/>
      <c r="AH774" s="85"/>
      <c r="AI774" s="85"/>
      <c r="AJ774" s="85"/>
      <c r="AK774" s="85"/>
      <c r="AL774" s="85"/>
      <c r="AM774" s="85"/>
      <c r="AN774" s="85"/>
      <c r="AO774" s="85"/>
      <c r="AP774" s="85"/>
      <c r="AQ774" s="85"/>
      <c r="AR774" s="85"/>
      <c r="AS774" s="85"/>
      <c r="AT774" s="85"/>
      <c r="AU774" s="85"/>
      <c r="AV774" s="85"/>
      <c r="AW774" s="85"/>
      <c r="AX774" s="85"/>
      <c r="AY774" s="85"/>
      <c r="AZ774" s="85"/>
      <c r="BA774" s="85"/>
      <c r="BB774" s="85"/>
      <c r="BC774" s="85"/>
      <c r="BD774" s="85"/>
      <c r="BE774" s="85"/>
      <c r="BF774" s="85"/>
      <c r="BG774" s="85"/>
      <c r="BH774" s="85"/>
      <c r="BI774" s="85"/>
      <c r="BJ774" s="85"/>
      <c r="BK774" s="85"/>
      <c r="BL774" s="85"/>
      <c r="BM774" s="85"/>
      <c r="BN774" s="85"/>
      <c r="BO774" s="85"/>
      <c r="BP774" s="85"/>
      <c r="BQ774" s="85"/>
      <c r="BR774" s="85"/>
      <c r="BS774" s="85"/>
      <c r="BT774" s="85"/>
      <c r="BU774" s="85"/>
      <c r="BV774" s="85"/>
      <c r="BW774" s="85"/>
      <c r="BX774" s="85"/>
      <c r="BY774" s="85"/>
      <c r="BZ774" s="85"/>
      <c r="CA774" s="85"/>
      <c r="CB774" s="85"/>
      <c r="CC774" s="85"/>
      <c r="CD774" s="85"/>
      <c r="CE774" s="85"/>
      <c r="CF774" s="85"/>
      <c r="CG774" s="85"/>
      <c r="CH774" s="85"/>
      <c r="CI774" s="85"/>
      <c r="CJ774" s="85"/>
      <c r="CK774" s="85"/>
      <c r="CL774" s="85"/>
      <c r="CM774" s="85"/>
    </row>
    <row r="775" spans="1:91" s="88" customFormat="1">
      <c r="A775" s="86"/>
      <c r="B775" s="87"/>
      <c r="F775" s="89"/>
      <c r="G775" s="87"/>
      <c r="H775" s="87"/>
      <c r="I775" s="87"/>
      <c r="J775" s="87"/>
      <c r="K775" s="87"/>
      <c r="L775" s="87"/>
      <c r="M775" s="87"/>
      <c r="N775" s="87"/>
      <c r="O775" s="87"/>
      <c r="P775" s="87"/>
      <c r="Q775" s="87"/>
      <c r="R775" s="87"/>
      <c r="S775" s="87"/>
      <c r="U775" s="90"/>
      <c r="V775" s="85"/>
      <c r="W775" s="85"/>
      <c r="X775" s="85"/>
      <c r="Y775" s="85"/>
      <c r="Z775" s="85"/>
      <c r="AA775" s="85"/>
      <c r="AB775" s="85"/>
      <c r="AC775" s="85"/>
      <c r="AD775" s="85"/>
      <c r="AE775" s="85"/>
      <c r="AF775" s="85"/>
      <c r="AG775" s="85"/>
      <c r="AH775" s="85"/>
      <c r="AI775" s="85"/>
      <c r="AJ775" s="85"/>
      <c r="AK775" s="85"/>
      <c r="AL775" s="85"/>
      <c r="AM775" s="85"/>
      <c r="AN775" s="85"/>
      <c r="AO775" s="85"/>
      <c r="AP775" s="85"/>
      <c r="AQ775" s="85"/>
      <c r="AR775" s="85"/>
      <c r="AS775" s="85"/>
      <c r="AT775" s="85"/>
      <c r="AU775" s="85"/>
      <c r="AV775" s="85"/>
      <c r="AW775" s="85"/>
      <c r="AX775" s="85"/>
      <c r="AY775" s="85"/>
      <c r="AZ775" s="85"/>
      <c r="BA775" s="85"/>
      <c r="BB775" s="85"/>
      <c r="BC775" s="85"/>
      <c r="BD775" s="85"/>
      <c r="BE775" s="85"/>
      <c r="BF775" s="85"/>
      <c r="BG775" s="85"/>
      <c r="BH775" s="85"/>
      <c r="BI775" s="85"/>
      <c r="BJ775" s="85"/>
      <c r="BK775" s="85"/>
      <c r="BL775" s="85"/>
      <c r="BM775" s="85"/>
      <c r="BN775" s="85"/>
      <c r="BO775" s="85"/>
      <c r="BP775" s="85"/>
      <c r="BQ775" s="85"/>
      <c r="BR775" s="85"/>
      <c r="BS775" s="85"/>
      <c r="BT775" s="85"/>
      <c r="BU775" s="85"/>
      <c r="BV775" s="85"/>
      <c r="BW775" s="85"/>
      <c r="BX775" s="85"/>
      <c r="BY775" s="85"/>
      <c r="BZ775" s="85"/>
      <c r="CA775" s="85"/>
      <c r="CB775" s="85"/>
      <c r="CC775" s="85"/>
      <c r="CD775" s="85"/>
      <c r="CE775" s="85"/>
      <c r="CF775" s="85"/>
      <c r="CG775" s="85"/>
      <c r="CH775" s="85"/>
      <c r="CI775" s="85"/>
      <c r="CJ775" s="85"/>
      <c r="CK775" s="85"/>
      <c r="CL775" s="85"/>
      <c r="CM775" s="85"/>
    </row>
    <row r="776" spans="1:91" s="88" customFormat="1">
      <c r="A776" s="86"/>
      <c r="B776" s="87"/>
      <c r="F776" s="89"/>
      <c r="G776" s="87"/>
      <c r="H776" s="87"/>
      <c r="I776" s="87"/>
      <c r="J776" s="87"/>
      <c r="K776" s="87"/>
      <c r="L776" s="87"/>
      <c r="M776" s="87"/>
      <c r="N776" s="87"/>
      <c r="O776" s="87"/>
      <c r="P776" s="87"/>
      <c r="Q776" s="87"/>
      <c r="R776" s="87"/>
      <c r="S776" s="87"/>
      <c r="U776" s="90"/>
      <c r="V776" s="85"/>
      <c r="W776" s="85"/>
      <c r="X776" s="85"/>
      <c r="Y776" s="85"/>
      <c r="Z776" s="85"/>
      <c r="AA776" s="85"/>
      <c r="AB776" s="85"/>
      <c r="AC776" s="85"/>
      <c r="AD776" s="85"/>
      <c r="AE776" s="85"/>
      <c r="AF776" s="85"/>
      <c r="AG776" s="85"/>
      <c r="AH776" s="85"/>
      <c r="AI776" s="85"/>
      <c r="AJ776" s="85"/>
      <c r="AK776" s="85"/>
      <c r="AL776" s="85"/>
      <c r="AM776" s="85"/>
      <c r="AN776" s="85"/>
      <c r="AO776" s="85"/>
      <c r="AP776" s="85"/>
      <c r="AQ776" s="85"/>
      <c r="AR776" s="85"/>
      <c r="AS776" s="85"/>
      <c r="AT776" s="85"/>
      <c r="AU776" s="85"/>
      <c r="AV776" s="85"/>
      <c r="AW776" s="85"/>
      <c r="AX776" s="85"/>
      <c r="AY776" s="85"/>
      <c r="AZ776" s="85"/>
      <c r="BA776" s="85"/>
      <c r="BB776" s="85"/>
      <c r="BC776" s="85"/>
      <c r="BD776" s="85"/>
      <c r="BE776" s="85"/>
      <c r="BF776" s="85"/>
      <c r="BG776" s="85"/>
      <c r="BH776" s="85"/>
      <c r="BI776" s="85"/>
      <c r="BJ776" s="85"/>
      <c r="BK776" s="85"/>
      <c r="BL776" s="85"/>
      <c r="BM776" s="85"/>
      <c r="BN776" s="85"/>
      <c r="BO776" s="85"/>
      <c r="BP776" s="85"/>
      <c r="BQ776" s="85"/>
      <c r="BR776" s="85"/>
      <c r="BS776" s="85"/>
      <c r="BT776" s="85"/>
      <c r="BU776" s="85"/>
      <c r="BV776" s="85"/>
      <c r="BW776" s="85"/>
      <c r="BX776" s="85"/>
      <c r="BY776" s="85"/>
      <c r="BZ776" s="85"/>
      <c r="CA776" s="85"/>
      <c r="CB776" s="85"/>
      <c r="CC776" s="85"/>
      <c r="CD776" s="85"/>
      <c r="CE776" s="85"/>
      <c r="CF776" s="85"/>
      <c r="CG776" s="85"/>
      <c r="CH776" s="85"/>
      <c r="CI776" s="85"/>
      <c r="CJ776" s="85"/>
      <c r="CK776" s="85"/>
      <c r="CL776" s="85"/>
      <c r="CM776" s="85"/>
    </row>
    <row r="777" spans="1:91" s="88" customFormat="1">
      <c r="A777" s="86"/>
      <c r="B777" s="87"/>
      <c r="F777" s="89"/>
      <c r="G777" s="87"/>
      <c r="H777" s="87"/>
      <c r="I777" s="87"/>
      <c r="J777" s="87"/>
      <c r="K777" s="87"/>
      <c r="L777" s="87"/>
      <c r="M777" s="87"/>
      <c r="N777" s="87"/>
      <c r="O777" s="87"/>
      <c r="P777" s="87"/>
      <c r="Q777" s="87"/>
      <c r="R777" s="87"/>
      <c r="S777" s="87"/>
      <c r="U777" s="90"/>
      <c r="V777" s="85"/>
      <c r="W777" s="85"/>
      <c r="X777" s="85"/>
      <c r="Y777" s="85"/>
      <c r="Z777" s="85"/>
      <c r="AA777" s="85"/>
      <c r="AB777" s="85"/>
      <c r="AC777" s="85"/>
      <c r="AD777" s="85"/>
      <c r="AE777" s="85"/>
      <c r="AF777" s="85"/>
      <c r="AG777" s="85"/>
      <c r="AH777" s="85"/>
      <c r="AI777" s="85"/>
      <c r="AJ777" s="85"/>
      <c r="AK777" s="85"/>
      <c r="AL777" s="85"/>
      <c r="AM777" s="85"/>
      <c r="AN777" s="85"/>
      <c r="AO777" s="85"/>
      <c r="AP777" s="85"/>
      <c r="AQ777" s="85"/>
      <c r="AR777" s="85"/>
      <c r="AS777" s="85"/>
      <c r="AT777" s="85"/>
      <c r="AU777" s="85"/>
      <c r="AV777" s="85"/>
      <c r="AW777" s="85"/>
      <c r="AX777" s="85"/>
      <c r="AY777" s="85"/>
      <c r="AZ777" s="85"/>
      <c r="BA777" s="85"/>
      <c r="BB777" s="85"/>
      <c r="BC777" s="85"/>
      <c r="BD777" s="85"/>
      <c r="BE777" s="85"/>
      <c r="BF777" s="85"/>
      <c r="BG777" s="85"/>
      <c r="BH777" s="85"/>
      <c r="BI777" s="85"/>
      <c r="BJ777" s="85"/>
      <c r="BK777" s="85"/>
      <c r="BL777" s="85"/>
      <c r="BM777" s="85"/>
      <c r="BN777" s="85"/>
      <c r="BO777" s="85"/>
      <c r="BP777" s="85"/>
      <c r="BQ777" s="85"/>
      <c r="BR777" s="85"/>
      <c r="BS777" s="85"/>
      <c r="BT777" s="85"/>
      <c r="BU777" s="85"/>
      <c r="BV777" s="85"/>
      <c r="BW777" s="85"/>
      <c r="BX777" s="85"/>
      <c r="BY777" s="85"/>
      <c r="BZ777" s="85"/>
      <c r="CA777" s="85"/>
      <c r="CB777" s="85"/>
      <c r="CC777" s="85"/>
      <c r="CD777" s="85"/>
      <c r="CE777" s="85"/>
      <c r="CF777" s="85"/>
      <c r="CG777" s="85"/>
      <c r="CH777" s="85"/>
      <c r="CI777" s="85"/>
      <c r="CJ777" s="85"/>
      <c r="CK777" s="85"/>
      <c r="CL777" s="85"/>
      <c r="CM777" s="85"/>
    </row>
    <row r="778" spans="1:91" s="88" customFormat="1">
      <c r="A778" s="86"/>
      <c r="B778" s="87"/>
      <c r="F778" s="89"/>
      <c r="G778" s="87"/>
      <c r="H778" s="87"/>
      <c r="I778" s="87"/>
      <c r="J778" s="87"/>
      <c r="K778" s="87"/>
      <c r="L778" s="87"/>
      <c r="M778" s="87"/>
      <c r="N778" s="87"/>
      <c r="O778" s="87"/>
      <c r="P778" s="87"/>
      <c r="Q778" s="87"/>
      <c r="R778" s="87"/>
      <c r="S778" s="87"/>
      <c r="U778" s="90"/>
      <c r="V778" s="85"/>
      <c r="W778" s="85"/>
      <c r="X778" s="85"/>
      <c r="Y778" s="85"/>
      <c r="Z778" s="85"/>
      <c r="AA778" s="85"/>
      <c r="AB778" s="85"/>
      <c r="AC778" s="85"/>
      <c r="AD778" s="85"/>
      <c r="AE778" s="85"/>
      <c r="AF778" s="85"/>
      <c r="AG778" s="85"/>
      <c r="AH778" s="85"/>
      <c r="AI778" s="85"/>
      <c r="AJ778" s="85"/>
      <c r="AK778" s="85"/>
      <c r="AL778" s="85"/>
      <c r="AM778" s="85"/>
      <c r="AN778" s="85"/>
      <c r="AO778" s="85"/>
      <c r="AP778" s="85"/>
      <c r="AQ778" s="85"/>
      <c r="AR778" s="85"/>
      <c r="AS778" s="85"/>
      <c r="AT778" s="85"/>
      <c r="AU778" s="85"/>
      <c r="AV778" s="85"/>
      <c r="AW778" s="85"/>
      <c r="AX778" s="85"/>
      <c r="AY778" s="85"/>
      <c r="AZ778" s="85"/>
      <c r="BA778" s="85"/>
      <c r="BB778" s="85"/>
      <c r="BC778" s="85"/>
      <c r="BD778" s="85"/>
      <c r="BE778" s="85"/>
      <c r="BF778" s="85"/>
      <c r="BG778" s="85"/>
      <c r="BH778" s="85"/>
      <c r="BI778" s="85"/>
      <c r="BJ778" s="85"/>
      <c r="BK778" s="85"/>
      <c r="BL778" s="85"/>
      <c r="BM778" s="85"/>
      <c r="BN778" s="85"/>
      <c r="BO778" s="85"/>
      <c r="BP778" s="85"/>
      <c r="BQ778" s="85"/>
      <c r="BR778" s="85"/>
      <c r="BS778" s="85"/>
      <c r="BT778" s="85"/>
      <c r="BU778" s="85"/>
      <c r="BV778" s="85"/>
      <c r="BW778" s="85"/>
      <c r="BX778" s="85"/>
      <c r="BY778" s="85"/>
      <c r="BZ778" s="85"/>
      <c r="CA778" s="85"/>
      <c r="CB778" s="85"/>
      <c r="CC778" s="85"/>
      <c r="CD778" s="85"/>
      <c r="CE778" s="85"/>
      <c r="CF778" s="85"/>
      <c r="CG778" s="85"/>
      <c r="CH778" s="85"/>
      <c r="CI778" s="85"/>
      <c r="CJ778" s="85"/>
      <c r="CK778" s="85"/>
      <c r="CL778" s="85"/>
      <c r="CM778" s="85"/>
    </row>
    <row r="779" spans="1:91" s="88" customFormat="1">
      <c r="A779" s="86"/>
      <c r="B779" s="87"/>
      <c r="F779" s="89"/>
      <c r="G779" s="87"/>
      <c r="H779" s="87"/>
      <c r="I779" s="87"/>
      <c r="J779" s="87"/>
      <c r="K779" s="87"/>
      <c r="L779" s="87"/>
      <c r="M779" s="87"/>
      <c r="N779" s="87"/>
      <c r="O779" s="87"/>
      <c r="P779" s="87"/>
      <c r="Q779" s="87"/>
      <c r="R779" s="87"/>
      <c r="S779" s="87"/>
      <c r="U779" s="90"/>
      <c r="V779" s="85"/>
      <c r="W779" s="85"/>
      <c r="X779" s="85"/>
      <c r="Y779" s="85"/>
      <c r="Z779" s="85"/>
      <c r="AA779" s="85"/>
      <c r="AB779" s="85"/>
      <c r="AC779" s="85"/>
      <c r="AD779" s="85"/>
      <c r="AE779" s="85"/>
      <c r="AF779" s="85"/>
      <c r="AG779" s="85"/>
      <c r="AH779" s="85"/>
      <c r="AI779" s="85"/>
      <c r="AJ779" s="85"/>
      <c r="AK779" s="85"/>
      <c r="AL779" s="85"/>
      <c r="AM779" s="85"/>
      <c r="AN779" s="85"/>
      <c r="AO779" s="85"/>
      <c r="AP779" s="85"/>
      <c r="AQ779" s="85"/>
      <c r="AR779" s="85"/>
      <c r="AS779" s="85"/>
      <c r="AT779" s="85"/>
      <c r="AU779" s="85"/>
      <c r="AV779" s="85"/>
      <c r="AW779" s="85"/>
      <c r="AX779" s="85"/>
      <c r="AY779" s="85"/>
      <c r="AZ779" s="85"/>
      <c r="BA779" s="85"/>
      <c r="BB779" s="85"/>
      <c r="BC779" s="85"/>
      <c r="BD779" s="85"/>
      <c r="BE779" s="85"/>
      <c r="BF779" s="85"/>
      <c r="BG779" s="85"/>
      <c r="BH779" s="85"/>
      <c r="BI779" s="85"/>
      <c r="BJ779" s="85"/>
      <c r="BK779" s="85"/>
      <c r="BL779" s="85"/>
      <c r="BM779" s="85"/>
      <c r="BN779" s="85"/>
      <c r="BO779" s="85"/>
      <c r="BP779" s="85"/>
      <c r="BQ779" s="85"/>
      <c r="BR779" s="85"/>
      <c r="BS779" s="85"/>
      <c r="BT779" s="85"/>
      <c r="BU779" s="85"/>
      <c r="BV779" s="85"/>
      <c r="BW779" s="85"/>
      <c r="BX779" s="85"/>
      <c r="BY779" s="85"/>
      <c r="BZ779" s="85"/>
      <c r="CA779" s="85"/>
      <c r="CB779" s="85"/>
      <c r="CC779" s="85"/>
      <c r="CD779" s="85"/>
      <c r="CE779" s="85"/>
      <c r="CF779" s="85"/>
      <c r="CG779" s="85"/>
      <c r="CH779" s="85"/>
      <c r="CI779" s="85"/>
      <c r="CJ779" s="85"/>
      <c r="CK779" s="85"/>
      <c r="CL779" s="85"/>
      <c r="CM779" s="85"/>
    </row>
    <row r="780" spans="1:91" s="88" customFormat="1">
      <c r="A780" s="86"/>
      <c r="B780" s="87"/>
      <c r="F780" s="89"/>
      <c r="G780" s="87"/>
      <c r="H780" s="87"/>
      <c r="I780" s="87"/>
      <c r="J780" s="87"/>
      <c r="K780" s="87"/>
      <c r="L780" s="87"/>
      <c r="M780" s="87"/>
      <c r="N780" s="87"/>
      <c r="O780" s="87"/>
      <c r="P780" s="87"/>
      <c r="Q780" s="87"/>
      <c r="R780" s="87"/>
      <c r="S780" s="87"/>
      <c r="U780" s="90"/>
      <c r="V780" s="85"/>
      <c r="W780" s="85"/>
      <c r="X780" s="85"/>
      <c r="Y780" s="85"/>
      <c r="Z780" s="85"/>
      <c r="AA780" s="85"/>
      <c r="AB780" s="85"/>
      <c r="AC780" s="85"/>
      <c r="AD780" s="85"/>
      <c r="AE780" s="85"/>
      <c r="AF780" s="85"/>
      <c r="AG780" s="85"/>
      <c r="AH780" s="85"/>
      <c r="AI780" s="85"/>
      <c r="AJ780" s="85"/>
      <c r="AK780" s="85"/>
      <c r="AL780" s="85"/>
      <c r="AM780" s="85"/>
      <c r="AN780" s="85"/>
      <c r="AO780" s="85"/>
      <c r="AP780" s="85"/>
      <c r="AQ780" s="85"/>
      <c r="AR780" s="85"/>
      <c r="AS780" s="85"/>
      <c r="AT780" s="85"/>
      <c r="AU780" s="85"/>
      <c r="AV780" s="85"/>
      <c r="AW780" s="85"/>
      <c r="AX780" s="85"/>
      <c r="AY780" s="85"/>
      <c r="AZ780" s="85"/>
      <c r="BA780" s="85"/>
      <c r="BB780" s="85"/>
      <c r="BC780" s="85"/>
      <c r="BD780" s="85"/>
      <c r="BE780" s="85"/>
      <c r="BF780" s="85"/>
      <c r="BG780" s="85"/>
      <c r="BH780" s="85"/>
      <c r="BI780" s="85"/>
      <c r="BJ780" s="85"/>
      <c r="BK780" s="85"/>
      <c r="BL780" s="85"/>
      <c r="BM780" s="85"/>
      <c r="BN780" s="85"/>
      <c r="BO780" s="85"/>
      <c r="BP780" s="85"/>
      <c r="BQ780" s="85"/>
      <c r="BR780" s="85"/>
      <c r="BS780" s="85"/>
      <c r="BT780" s="85"/>
      <c r="BU780" s="85"/>
      <c r="BV780" s="85"/>
      <c r="BW780" s="85"/>
      <c r="BX780" s="85"/>
      <c r="BY780" s="85"/>
      <c r="BZ780" s="85"/>
      <c r="CA780" s="85"/>
      <c r="CB780" s="85"/>
      <c r="CC780" s="85"/>
      <c r="CD780" s="85"/>
      <c r="CE780" s="85"/>
      <c r="CF780" s="85"/>
      <c r="CG780" s="85"/>
      <c r="CH780" s="85"/>
      <c r="CI780" s="85"/>
      <c r="CJ780" s="85"/>
      <c r="CK780" s="85"/>
      <c r="CL780" s="85"/>
      <c r="CM780" s="85"/>
    </row>
    <row r="781" spans="1:91" s="88" customFormat="1">
      <c r="A781" s="86"/>
      <c r="B781" s="87"/>
      <c r="F781" s="89"/>
      <c r="G781" s="87"/>
      <c r="H781" s="87"/>
      <c r="I781" s="87"/>
      <c r="J781" s="87"/>
      <c r="K781" s="87"/>
      <c r="L781" s="87"/>
      <c r="M781" s="87"/>
      <c r="N781" s="87"/>
      <c r="O781" s="87"/>
      <c r="P781" s="87"/>
      <c r="Q781" s="87"/>
      <c r="R781" s="87"/>
      <c r="S781" s="87"/>
      <c r="U781" s="90"/>
      <c r="V781" s="85"/>
      <c r="W781" s="85"/>
      <c r="X781" s="85"/>
      <c r="Y781" s="85"/>
      <c r="Z781" s="85"/>
      <c r="AA781" s="85"/>
      <c r="AB781" s="85"/>
      <c r="AC781" s="85"/>
      <c r="AD781" s="85"/>
      <c r="AE781" s="85"/>
      <c r="AF781" s="85"/>
      <c r="AG781" s="85"/>
      <c r="AH781" s="85"/>
      <c r="AI781" s="85"/>
      <c r="AJ781" s="85"/>
      <c r="AK781" s="85"/>
      <c r="AL781" s="85"/>
      <c r="AM781" s="85"/>
      <c r="AN781" s="85"/>
      <c r="AO781" s="85"/>
      <c r="AP781" s="85"/>
      <c r="AQ781" s="85"/>
      <c r="AR781" s="85"/>
      <c r="AS781" s="85"/>
      <c r="AT781" s="85"/>
      <c r="AU781" s="85"/>
      <c r="AV781" s="85"/>
      <c r="AW781" s="85"/>
      <c r="AX781" s="85"/>
      <c r="AY781" s="85"/>
      <c r="AZ781" s="85"/>
      <c r="BA781" s="85"/>
      <c r="BB781" s="85"/>
      <c r="BC781" s="85"/>
      <c r="BD781" s="85"/>
      <c r="BE781" s="85"/>
      <c r="BF781" s="85"/>
      <c r="BG781" s="85"/>
      <c r="BH781" s="85"/>
      <c r="BI781" s="85"/>
      <c r="BJ781" s="85"/>
      <c r="BK781" s="85"/>
      <c r="BL781" s="85"/>
      <c r="BM781" s="85"/>
      <c r="BN781" s="85"/>
      <c r="BO781" s="85"/>
      <c r="BP781" s="85"/>
      <c r="BQ781" s="85"/>
      <c r="BR781" s="85"/>
      <c r="BS781" s="85"/>
      <c r="BT781" s="85"/>
      <c r="BU781" s="85"/>
      <c r="BV781" s="85"/>
      <c r="BW781" s="85"/>
      <c r="BX781" s="85"/>
      <c r="BY781" s="85"/>
      <c r="BZ781" s="85"/>
      <c r="CA781" s="85"/>
      <c r="CB781" s="85"/>
      <c r="CC781" s="85"/>
      <c r="CD781" s="85"/>
      <c r="CE781" s="85"/>
      <c r="CF781" s="85"/>
      <c r="CG781" s="85"/>
      <c r="CH781" s="85"/>
      <c r="CI781" s="85"/>
      <c r="CJ781" s="85"/>
      <c r="CK781" s="85"/>
      <c r="CL781" s="85"/>
      <c r="CM781" s="85"/>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selection activeCell="N16" sqref="N16"/>
    </sheetView>
  </sheetViews>
  <sheetFormatPr defaultRowHeight="15.75"/>
  <cols>
    <col min="1" max="1" width="3.75" style="94" customWidth="1"/>
    <col min="2" max="2" width="12" style="94" customWidth="1"/>
    <col min="3" max="3" width="19.25" style="94" customWidth="1"/>
    <col min="4" max="4" width="10.25" style="94" customWidth="1"/>
    <col min="5" max="5" width="11.25" style="94" customWidth="1"/>
    <col min="6" max="6" width="13.25" style="94" customWidth="1"/>
    <col min="7" max="7" width="10.875" style="94" customWidth="1"/>
    <col min="8" max="8" width="10.375" style="94" customWidth="1"/>
    <col min="9" max="9" width="11.125" style="94" customWidth="1"/>
    <col min="10" max="10" width="13" style="94" customWidth="1"/>
    <col min="11" max="11" width="12.375" style="94" bestFit="1" customWidth="1"/>
    <col min="12" max="256" width="9" style="94"/>
    <col min="257" max="257" width="3.75" style="94" customWidth="1"/>
    <col min="258" max="258" width="12" style="94" customWidth="1"/>
    <col min="259" max="259" width="19.25" style="94" customWidth="1"/>
    <col min="260" max="260" width="10.25" style="94" customWidth="1"/>
    <col min="261" max="261" width="11.25" style="94" customWidth="1"/>
    <col min="262" max="262" width="13.25" style="94" customWidth="1"/>
    <col min="263" max="263" width="10.875" style="94" customWidth="1"/>
    <col min="264" max="264" width="10.375" style="94" customWidth="1"/>
    <col min="265" max="265" width="11.125" style="94" customWidth="1"/>
    <col min="266" max="266" width="13" style="94" customWidth="1"/>
    <col min="267" max="267" width="12.375" style="94" bestFit="1" customWidth="1"/>
    <col min="268" max="512" width="9" style="94"/>
    <col min="513" max="513" width="3.75" style="94" customWidth="1"/>
    <col min="514" max="514" width="12" style="94" customWidth="1"/>
    <col min="515" max="515" width="19.25" style="94" customWidth="1"/>
    <col min="516" max="516" width="10.25" style="94" customWidth="1"/>
    <col min="517" max="517" width="11.25" style="94" customWidth="1"/>
    <col min="518" max="518" width="13.25" style="94" customWidth="1"/>
    <col min="519" max="519" width="10.875" style="94" customWidth="1"/>
    <col min="520" max="520" width="10.375" style="94" customWidth="1"/>
    <col min="521" max="521" width="11.125" style="94" customWidth="1"/>
    <col min="522" max="522" width="13" style="94" customWidth="1"/>
    <col min="523" max="523" width="12.375" style="94" bestFit="1" customWidth="1"/>
    <col min="524" max="768" width="9" style="94"/>
    <col min="769" max="769" width="3.75" style="94" customWidth="1"/>
    <col min="770" max="770" width="12" style="94" customWidth="1"/>
    <col min="771" max="771" width="19.25" style="94" customWidth="1"/>
    <col min="772" max="772" width="10.25" style="94" customWidth="1"/>
    <col min="773" max="773" width="11.25" style="94" customWidth="1"/>
    <col min="774" max="774" width="13.25" style="94" customWidth="1"/>
    <col min="775" max="775" width="10.875" style="94" customWidth="1"/>
    <col min="776" max="776" width="10.375" style="94" customWidth="1"/>
    <col min="777" max="777" width="11.125" style="94" customWidth="1"/>
    <col min="778" max="778" width="13" style="94" customWidth="1"/>
    <col min="779" max="779" width="12.375" style="94" bestFit="1" customWidth="1"/>
    <col min="780" max="1024" width="9" style="94"/>
    <col min="1025" max="1025" width="3.75" style="94" customWidth="1"/>
    <col min="1026" max="1026" width="12" style="94" customWidth="1"/>
    <col min="1027" max="1027" width="19.25" style="94" customWidth="1"/>
    <col min="1028" max="1028" width="10.25" style="94" customWidth="1"/>
    <col min="1029" max="1029" width="11.25" style="94" customWidth="1"/>
    <col min="1030" max="1030" width="13.25" style="94" customWidth="1"/>
    <col min="1031" max="1031" width="10.875" style="94" customWidth="1"/>
    <col min="1032" max="1032" width="10.375" style="94" customWidth="1"/>
    <col min="1033" max="1033" width="11.125" style="94" customWidth="1"/>
    <col min="1034" max="1034" width="13" style="94" customWidth="1"/>
    <col min="1035" max="1035" width="12.375" style="94" bestFit="1" customWidth="1"/>
    <col min="1036" max="1280" width="9" style="94"/>
    <col min="1281" max="1281" width="3.75" style="94" customWidth="1"/>
    <col min="1282" max="1282" width="12" style="94" customWidth="1"/>
    <col min="1283" max="1283" width="19.25" style="94" customWidth="1"/>
    <col min="1284" max="1284" width="10.25" style="94" customWidth="1"/>
    <col min="1285" max="1285" width="11.25" style="94" customWidth="1"/>
    <col min="1286" max="1286" width="13.25" style="94" customWidth="1"/>
    <col min="1287" max="1287" width="10.875" style="94" customWidth="1"/>
    <col min="1288" max="1288" width="10.375" style="94" customWidth="1"/>
    <col min="1289" max="1289" width="11.125" style="94" customWidth="1"/>
    <col min="1290" max="1290" width="13" style="94" customWidth="1"/>
    <col min="1291" max="1291" width="12.375" style="94" bestFit="1" customWidth="1"/>
    <col min="1292" max="1536" width="9" style="94"/>
    <col min="1537" max="1537" width="3.75" style="94" customWidth="1"/>
    <col min="1538" max="1538" width="12" style="94" customWidth="1"/>
    <col min="1539" max="1539" width="19.25" style="94" customWidth="1"/>
    <col min="1540" max="1540" width="10.25" style="94" customWidth="1"/>
    <col min="1541" max="1541" width="11.25" style="94" customWidth="1"/>
    <col min="1542" max="1542" width="13.25" style="94" customWidth="1"/>
    <col min="1543" max="1543" width="10.875" style="94" customWidth="1"/>
    <col min="1544" max="1544" width="10.375" style="94" customWidth="1"/>
    <col min="1545" max="1545" width="11.125" style="94" customWidth="1"/>
    <col min="1546" max="1546" width="13" style="94" customWidth="1"/>
    <col min="1547" max="1547" width="12.375" style="94" bestFit="1" customWidth="1"/>
    <col min="1548" max="1792" width="9" style="94"/>
    <col min="1793" max="1793" width="3.75" style="94" customWidth="1"/>
    <col min="1794" max="1794" width="12" style="94" customWidth="1"/>
    <col min="1795" max="1795" width="19.25" style="94" customWidth="1"/>
    <col min="1796" max="1796" width="10.25" style="94" customWidth="1"/>
    <col min="1797" max="1797" width="11.25" style="94" customWidth="1"/>
    <col min="1798" max="1798" width="13.25" style="94" customWidth="1"/>
    <col min="1799" max="1799" width="10.875" style="94" customWidth="1"/>
    <col min="1800" max="1800" width="10.375" style="94" customWidth="1"/>
    <col min="1801" max="1801" width="11.125" style="94" customWidth="1"/>
    <col min="1802" max="1802" width="13" style="94" customWidth="1"/>
    <col min="1803" max="1803" width="12.375" style="94" bestFit="1" customWidth="1"/>
    <col min="1804" max="2048" width="9" style="94"/>
    <col min="2049" max="2049" width="3.75" style="94" customWidth="1"/>
    <col min="2050" max="2050" width="12" style="94" customWidth="1"/>
    <col min="2051" max="2051" width="19.25" style="94" customWidth="1"/>
    <col min="2052" max="2052" width="10.25" style="94" customWidth="1"/>
    <col min="2053" max="2053" width="11.25" style="94" customWidth="1"/>
    <col min="2054" max="2054" width="13.25" style="94" customWidth="1"/>
    <col min="2055" max="2055" width="10.875" style="94" customWidth="1"/>
    <col min="2056" max="2056" width="10.375" style="94" customWidth="1"/>
    <col min="2057" max="2057" width="11.125" style="94" customWidth="1"/>
    <col min="2058" max="2058" width="13" style="94" customWidth="1"/>
    <col min="2059" max="2059" width="12.375" style="94" bestFit="1" customWidth="1"/>
    <col min="2060" max="2304" width="9" style="94"/>
    <col min="2305" max="2305" width="3.75" style="94" customWidth="1"/>
    <col min="2306" max="2306" width="12" style="94" customWidth="1"/>
    <col min="2307" max="2307" width="19.25" style="94" customWidth="1"/>
    <col min="2308" max="2308" width="10.25" style="94" customWidth="1"/>
    <col min="2309" max="2309" width="11.25" style="94" customWidth="1"/>
    <col min="2310" max="2310" width="13.25" style="94" customWidth="1"/>
    <col min="2311" max="2311" width="10.875" style="94" customWidth="1"/>
    <col min="2312" max="2312" width="10.375" style="94" customWidth="1"/>
    <col min="2313" max="2313" width="11.125" style="94" customWidth="1"/>
    <col min="2314" max="2314" width="13" style="94" customWidth="1"/>
    <col min="2315" max="2315" width="12.375" style="94" bestFit="1" customWidth="1"/>
    <col min="2316" max="2560" width="9" style="94"/>
    <col min="2561" max="2561" width="3.75" style="94" customWidth="1"/>
    <col min="2562" max="2562" width="12" style="94" customWidth="1"/>
    <col min="2563" max="2563" width="19.25" style="94" customWidth="1"/>
    <col min="2564" max="2564" width="10.25" style="94" customWidth="1"/>
    <col min="2565" max="2565" width="11.25" style="94" customWidth="1"/>
    <col min="2566" max="2566" width="13.25" style="94" customWidth="1"/>
    <col min="2567" max="2567" width="10.875" style="94" customWidth="1"/>
    <col min="2568" max="2568" width="10.375" style="94" customWidth="1"/>
    <col min="2569" max="2569" width="11.125" style="94" customWidth="1"/>
    <col min="2570" max="2570" width="13" style="94" customWidth="1"/>
    <col min="2571" max="2571" width="12.375" style="94" bestFit="1" customWidth="1"/>
    <col min="2572" max="2816" width="9" style="94"/>
    <col min="2817" max="2817" width="3.75" style="94" customWidth="1"/>
    <col min="2818" max="2818" width="12" style="94" customWidth="1"/>
    <col min="2819" max="2819" width="19.25" style="94" customWidth="1"/>
    <col min="2820" max="2820" width="10.25" style="94" customWidth="1"/>
    <col min="2821" max="2821" width="11.25" style="94" customWidth="1"/>
    <col min="2822" max="2822" width="13.25" style="94" customWidth="1"/>
    <col min="2823" max="2823" width="10.875" style="94" customWidth="1"/>
    <col min="2824" max="2824" width="10.375" style="94" customWidth="1"/>
    <col min="2825" max="2825" width="11.125" style="94" customWidth="1"/>
    <col min="2826" max="2826" width="13" style="94" customWidth="1"/>
    <col min="2827" max="2827" width="12.375" style="94" bestFit="1" customWidth="1"/>
    <col min="2828" max="3072" width="9" style="94"/>
    <col min="3073" max="3073" width="3.75" style="94" customWidth="1"/>
    <col min="3074" max="3074" width="12" style="94" customWidth="1"/>
    <col min="3075" max="3075" width="19.25" style="94" customWidth="1"/>
    <col min="3076" max="3076" width="10.25" style="94" customWidth="1"/>
    <col min="3077" max="3077" width="11.25" style="94" customWidth="1"/>
    <col min="3078" max="3078" width="13.25" style="94" customWidth="1"/>
    <col min="3079" max="3079" width="10.875" style="94" customWidth="1"/>
    <col min="3080" max="3080" width="10.375" style="94" customWidth="1"/>
    <col min="3081" max="3081" width="11.125" style="94" customWidth="1"/>
    <col min="3082" max="3082" width="13" style="94" customWidth="1"/>
    <col min="3083" max="3083" width="12.375" style="94" bestFit="1" customWidth="1"/>
    <col min="3084" max="3328" width="9" style="94"/>
    <col min="3329" max="3329" width="3.75" style="94" customWidth="1"/>
    <col min="3330" max="3330" width="12" style="94" customWidth="1"/>
    <col min="3331" max="3331" width="19.25" style="94" customWidth="1"/>
    <col min="3332" max="3332" width="10.25" style="94" customWidth="1"/>
    <col min="3333" max="3333" width="11.25" style="94" customWidth="1"/>
    <col min="3334" max="3334" width="13.25" style="94" customWidth="1"/>
    <col min="3335" max="3335" width="10.875" style="94" customWidth="1"/>
    <col min="3336" max="3336" width="10.375" style="94" customWidth="1"/>
    <col min="3337" max="3337" width="11.125" style="94" customWidth="1"/>
    <col min="3338" max="3338" width="13" style="94" customWidth="1"/>
    <col min="3339" max="3339" width="12.375" style="94" bestFit="1" customWidth="1"/>
    <col min="3340" max="3584" width="9" style="94"/>
    <col min="3585" max="3585" width="3.75" style="94" customWidth="1"/>
    <col min="3586" max="3586" width="12" style="94" customWidth="1"/>
    <col min="3587" max="3587" width="19.25" style="94" customWidth="1"/>
    <col min="3588" max="3588" width="10.25" style="94" customWidth="1"/>
    <col min="3589" max="3589" width="11.25" style="94" customWidth="1"/>
    <col min="3590" max="3590" width="13.25" style="94" customWidth="1"/>
    <col min="3591" max="3591" width="10.875" style="94" customWidth="1"/>
    <col min="3592" max="3592" width="10.375" style="94" customWidth="1"/>
    <col min="3593" max="3593" width="11.125" style="94" customWidth="1"/>
    <col min="3594" max="3594" width="13" style="94" customWidth="1"/>
    <col min="3595" max="3595" width="12.375" style="94" bestFit="1" customWidth="1"/>
    <col min="3596" max="3840" width="9" style="94"/>
    <col min="3841" max="3841" width="3.75" style="94" customWidth="1"/>
    <col min="3842" max="3842" width="12" style="94" customWidth="1"/>
    <col min="3843" max="3843" width="19.25" style="94" customWidth="1"/>
    <col min="3844" max="3844" width="10.25" style="94" customWidth="1"/>
    <col min="3845" max="3845" width="11.25" style="94" customWidth="1"/>
    <col min="3846" max="3846" width="13.25" style="94" customWidth="1"/>
    <col min="3847" max="3847" width="10.875" style="94" customWidth="1"/>
    <col min="3848" max="3848" width="10.375" style="94" customWidth="1"/>
    <col min="3849" max="3849" width="11.125" style="94" customWidth="1"/>
    <col min="3850" max="3850" width="13" style="94" customWidth="1"/>
    <col min="3851" max="3851" width="12.375" style="94" bestFit="1" customWidth="1"/>
    <col min="3852" max="4096" width="9" style="94"/>
    <col min="4097" max="4097" width="3.75" style="94" customWidth="1"/>
    <col min="4098" max="4098" width="12" style="94" customWidth="1"/>
    <col min="4099" max="4099" width="19.25" style="94" customWidth="1"/>
    <col min="4100" max="4100" width="10.25" style="94" customWidth="1"/>
    <col min="4101" max="4101" width="11.25" style="94" customWidth="1"/>
    <col min="4102" max="4102" width="13.25" style="94" customWidth="1"/>
    <col min="4103" max="4103" width="10.875" style="94" customWidth="1"/>
    <col min="4104" max="4104" width="10.375" style="94" customWidth="1"/>
    <col min="4105" max="4105" width="11.125" style="94" customWidth="1"/>
    <col min="4106" max="4106" width="13" style="94" customWidth="1"/>
    <col min="4107" max="4107" width="12.375" style="94" bestFit="1" customWidth="1"/>
    <col min="4108" max="4352" width="9" style="94"/>
    <col min="4353" max="4353" width="3.75" style="94" customWidth="1"/>
    <col min="4354" max="4354" width="12" style="94" customWidth="1"/>
    <col min="4355" max="4355" width="19.25" style="94" customWidth="1"/>
    <col min="4356" max="4356" width="10.25" style="94" customWidth="1"/>
    <col min="4357" max="4357" width="11.25" style="94" customWidth="1"/>
    <col min="4358" max="4358" width="13.25" style="94" customWidth="1"/>
    <col min="4359" max="4359" width="10.875" style="94" customWidth="1"/>
    <col min="4360" max="4360" width="10.375" style="94" customWidth="1"/>
    <col min="4361" max="4361" width="11.125" style="94" customWidth="1"/>
    <col min="4362" max="4362" width="13" style="94" customWidth="1"/>
    <col min="4363" max="4363" width="12.375" style="94" bestFit="1" customWidth="1"/>
    <col min="4364" max="4608" width="9" style="94"/>
    <col min="4609" max="4609" width="3.75" style="94" customWidth="1"/>
    <col min="4610" max="4610" width="12" style="94" customWidth="1"/>
    <col min="4611" max="4611" width="19.25" style="94" customWidth="1"/>
    <col min="4612" max="4612" width="10.25" style="94" customWidth="1"/>
    <col min="4613" max="4613" width="11.25" style="94" customWidth="1"/>
    <col min="4614" max="4614" width="13.25" style="94" customWidth="1"/>
    <col min="4615" max="4615" width="10.875" style="94" customWidth="1"/>
    <col min="4616" max="4616" width="10.375" style="94" customWidth="1"/>
    <col min="4617" max="4617" width="11.125" style="94" customWidth="1"/>
    <col min="4618" max="4618" width="13" style="94" customWidth="1"/>
    <col min="4619" max="4619" width="12.375" style="94" bestFit="1" customWidth="1"/>
    <col min="4620" max="4864" width="9" style="94"/>
    <col min="4865" max="4865" width="3.75" style="94" customWidth="1"/>
    <col min="4866" max="4866" width="12" style="94" customWidth="1"/>
    <col min="4867" max="4867" width="19.25" style="94" customWidth="1"/>
    <col min="4868" max="4868" width="10.25" style="94" customWidth="1"/>
    <col min="4869" max="4869" width="11.25" style="94" customWidth="1"/>
    <col min="4870" max="4870" width="13.25" style="94" customWidth="1"/>
    <col min="4871" max="4871" width="10.875" style="94" customWidth="1"/>
    <col min="4872" max="4872" width="10.375" style="94" customWidth="1"/>
    <col min="4873" max="4873" width="11.125" style="94" customWidth="1"/>
    <col min="4874" max="4874" width="13" style="94" customWidth="1"/>
    <col min="4875" max="4875" width="12.375" style="94" bestFit="1" customWidth="1"/>
    <col min="4876" max="5120" width="9" style="94"/>
    <col min="5121" max="5121" width="3.75" style="94" customWidth="1"/>
    <col min="5122" max="5122" width="12" style="94" customWidth="1"/>
    <col min="5123" max="5123" width="19.25" style="94" customWidth="1"/>
    <col min="5124" max="5124" width="10.25" style="94" customWidth="1"/>
    <col min="5125" max="5125" width="11.25" style="94" customWidth="1"/>
    <col min="5126" max="5126" width="13.25" style="94" customWidth="1"/>
    <col min="5127" max="5127" width="10.875" style="94" customWidth="1"/>
    <col min="5128" max="5128" width="10.375" style="94" customWidth="1"/>
    <col min="5129" max="5129" width="11.125" style="94" customWidth="1"/>
    <col min="5130" max="5130" width="13" style="94" customWidth="1"/>
    <col min="5131" max="5131" width="12.375" style="94" bestFit="1" customWidth="1"/>
    <col min="5132" max="5376" width="9" style="94"/>
    <col min="5377" max="5377" width="3.75" style="94" customWidth="1"/>
    <col min="5378" max="5378" width="12" style="94" customWidth="1"/>
    <col min="5379" max="5379" width="19.25" style="94" customWidth="1"/>
    <col min="5380" max="5380" width="10.25" style="94" customWidth="1"/>
    <col min="5381" max="5381" width="11.25" style="94" customWidth="1"/>
    <col min="5382" max="5382" width="13.25" style="94" customWidth="1"/>
    <col min="5383" max="5383" width="10.875" style="94" customWidth="1"/>
    <col min="5384" max="5384" width="10.375" style="94" customWidth="1"/>
    <col min="5385" max="5385" width="11.125" style="94" customWidth="1"/>
    <col min="5386" max="5386" width="13" style="94" customWidth="1"/>
    <col min="5387" max="5387" width="12.375" style="94" bestFit="1" customWidth="1"/>
    <col min="5388" max="5632" width="9" style="94"/>
    <col min="5633" max="5633" width="3.75" style="94" customWidth="1"/>
    <col min="5634" max="5634" width="12" style="94" customWidth="1"/>
    <col min="5635" max="5635" width="19.25" style="94" customWidth="1"/>
    <col min="5636" max="5636" width="10.25" style="94" customWidth="1"/>
    <col min="5637" max="5637" width="11.25" style="94" customWidth="1"/>
    <col min="5638" max="5638" width="13.25" style="94" customWidth="1"/>
    <col min="5639" max="5639" width="10.875" style="94" customWidth="1"/>
    <col min="5640" max="5640" width="10.375" style="94" customWidth="1"/>
    <col min="5641" max="5641" width="11.125" style="94" customWidth="1"/>
    <col min="5642" max="5642" width="13" style="94" customWidth="1"/>
    <col min="5643" max="5643" width="12.375" style="94" bestFit="1" customWidth="1"/>
    <col min="5644" max="5888" width="9" style="94"/>
    <col min="5889" max="5889" width="3.75" style="94" customWidth="1"/>
    <col min="5890" max="5890" width="12" style="94" customWidth="1"/>
    <col min="5891" max="5891" width="19.25" style="94" customWidth="1"/>
    <col min="5892" max="5892" width="10.25" style="94" customWidth="1"/>
    <col min="5893" max="5893" width="11.25" style="94" customWidth="1"/>
    <col min="5894" max="5894" width="13.25" style="94" customWidth="1"/>
    <col min="5895" max="5895" width="10.875" style="94" customWidth="1"/>
    <col min="5896" max="5896" width="10.375" style="94" customWidth="1"/>
    <col min="5897" max="5897" width="11.125" style="94" customWidth="1"/>
    <col min="5898" max="5898" width="13" style="94" customWidth="1"/>
    <col min="5899" max="5899" width="12.375" style="94" bestFit="1" customWidth="1"/>
    <col min="5900" max="6144" width="9" style="94"/>
    <col min="6145" max="6145" width="3.75" style="94" customWidth="1"/>
    <col min="6146" max="6146" width="12" style="94" customWidth="1"/>
    <col min="6147" max="6147" width="19.25" style="94" customWidth="1"/>
    <col min="6148" max="6148" width="10.25" style="94" customWidth="1"/>
    <col min="6149" max="6149" width="11.25" style="94" customWidth="1"/>
    <col min="6150" max="6150" width="13.25" style="94" customWidth="1"/>
    <col min="6151" max="6151" width="10.875" style="94" customWidth="1"/>
    <col min="6152" max="6152" width="10.375" style="94" customWidth="1"/>
    <col min="6153" max="6153" width="11.125" style="94" customWidth="1"/>
    <col min="6154" max="6154" width="13" style="94" customWidth="1"/>
    <col min="6155" max="6155" width="12.375" style="94" bestFit="1" customWidth="1"/>
    <col min="6156" max="6400" width="9" style="94"/>
    <col min="6401" max="6401" width="3.75" style="94" customWidth="1"/>
    <col min="6402" max="6402" width="12" style="94" customWidth="1"/>
    <col min="6403" max="6403" width="19.25" style="94" customWidth="1"/>
    <col min="6404" max="6404" width="10.25" style="94" customWidth="1"/>
    <col min="6405" max="6405" width="11.25" style="94" customWidth="1"/>
    <col min="6406" max="6406" width="13.25" style="94" customWidth="1"/>
    <col min="6407" max="6407" width="10.875" style="94" customWidth="1"/>
    <col min="6408" max="6408" width="10.375" style="94" customWidth="1"/>
    <col min="6409" max="6409" width="11.125" style="94" customWidth="1"/>
    <col min="6410" max="6410" width="13" style="94" customWidth="1"/>
    <col min="6411" max="6411" width="12.375" style="94" bestFit="1" customWidth="1"/>
    <col min="6412" max="6656" width="9" style="94"/>
    <col min="6657" max="6657" width="3.75" style="94" customWidth="1"/>
    <col min="6658" max="6658" width="12" style="94" customWidth="1"/>
    <col min="6659" max="6659" width="19.25" style="94" customWidth="1"/>
    <col min="6660" max="6660" width="10.25" style="94" customWidth="1"/>
    <col min="6661" max="6661" width="11.25" style="94" customWidth="1"/>
    <col min="6662" max="6662" width="13.25" style="94" customWidth="1"/>
    <col min="6663" max="6663" width="10.875" style="94" customWidth="1"/>
    <col min="6664" max="6664" width="10.375" style="94" customWidth="1"/>
    <col min="6665" max="6665" width="11.125" style="94" customWidth="1"/>
    <col min="6666" max="6666" width="13" style="94" customWidth="1"/>
    <col min="6667" max="6667" width="12.375" style="94" bestFit="1" customWidth="1"/>
    <col min="6668" max="6912" width="9" style="94"/>
    <col min="6913" max="6913" width="3.75" style="94" customWidth="1"/>
    <col min="6914" max="6914" width="12" style="94" customWidth="1"/>
    <col min="6915" max="6915" width="19.25" style="94" customWidth="1"/>
    <col min="6916" max="6916" width="10.25" style="94" customWidth="1"/>
    <col min="6917" max="6917" width="11.25" style="94" customWidth="1"/>
    <col min="6918" max="6918" width="13.25" style="94" customWidth="1"/>
    <col min="6919" max="6919" width="10.875" style="94" customWidth="1"/>
    <col min="6920" max="6920" width="10.375" style="94" customWidth="1"/>
    <col min="6921" max="6921" width="11.125" style="94" customWidth="1"/>
    <col min="6922" max="6922" width="13" style="94" customWidth="1"/>
    <col min="6923" max="6923" width="12.375" style="94" bestFit="1" customWidth="1"/>
    <col min="6924" max="7168" width="9" style="94"/>
    <col min="7169" max="7169" width="3.75" style="94" customWidth="1"/>
    <col min="7170" max="7170" width="12" style="94" customWidth="1"/>
    <col min="7171" max="7171" width="19.25" style="94" customWidth="1"/>
    <col min="7172" max="7172" width="10.25" style="94" customWidth="1"/>
    <col min="7173" max="7173" width="11.25" style="94" customWidth="1"/>
    <col min="7174" max="7174" width="13.25" style="94" customWidth="1"/>
    <col min="7175" max="7175" width="10.875" style="94" customWidth="1"/>
    <col min="7176" max="7176" width="10.375" style="94" customWidth="1"/>
    <col min="7177" max="7177" width="11.125" style="94" customWidth="1"/>
    <col min="7178" max="7178" width="13" style="94" customWidth="1"/>
    <col min="7179" max="7179" width="12.375" style="94" bestFit="1" customWidth="1"/>
    <col min="7180" max="7424" width="9" style="94"/>
    <col min="7425" max="7425" width="3.75" style="94" customWidth="1"/>
    <col min="7426" max="7426" width="12" style="94" customWidth="1"/>
    <col min="7427" max="7427" width="19.25" style="94" customWidth="1"/>
    <col min="7428" max="7428" width="10.25" style="94" customWidth="1"/>
    <col min="7429" max="7429" width="11.25" style="94" customWidth="1"/>
    <col min="7430" max="7430" width="13.25" style="94" customWidth="1"/>
    <col min="7431" max="7431" width="10.875" style="94" customWidth="1"/>
    <col min="7432" max="7432" width="10.375" style="94" customWidth="1"/>
    <col min="7433" max="7433" width="11.125" style="94" customWidth="1"/>
    <col min="7434" max="7434" width="13" style="94" customWidth="1"/>
    <col min="7435" max="7435" width="12.375" style="94" bestFit="1" customWidth="1"/>
    <col min="7436" max="7680" width="9" style="94"/>
    <col min="7681" max="7681" width="3.75" style="94" customWidth="1"/>
    <col min="7682" max="7682" width="12" style="94" customWidth="1"/>
    <col min="7683" max="7683" width="19.25" style="94" customWidth="1"/>
    <col min="7684" max="7684" width="10.25" style="94" customWidth="1"/>
    <col min="7685" max="7685" width="11.25" style="94" customWidth="1"/>
    <col min="7686" max="7686" width="13.25" style="94" customWidth="1"/>
    <col min="7687" max="7687" width="10.875" style="94" customWidth="1"/>
    <col min="7688" max="7688" width="10.375" style="94" customWidth="1"/>
    <col min="7689" max="7689" width="11.125" style="94" customWidth="1"/>
    <col min="7690" max="7690" width="13" style="94" customWidth="1"/>
    <col min="7691" max="7691" width="12.375" style="94" bestFit="1" customWidth="1"/>
    <col min="7692" max="7936" width="9" style="94"/>
    <col min="7937" max="7937" width="3.75" style="94" customWidth="1"/>
    <col min="7938" max="7938" width="12" style="94" customWidth="1"/>
    <col min="7939" max="7939" width="19.25" style="94" customWidth="1"/>
    <col min="7940" max="7940" width="10.25" style="94" customWidth="1"/>
    <col min="7941" max="7941" width="11.25" style="94" customWidth="1"/>
    <col min="7942" max="7942" width="13.25" style="94" customWidth="1"/>
    <col min="7943" max="7943" width="10.875" style="94" customWidth="1"/>
    <col min="7944" max="7944" width="10.375" style="94" customWidth="1"/>
    <col min="7945" max="7945" width="11.125" style="94" customWidth="1"/>
    <col min="7946" max="7946" width="13" style="94" customWidth="1"/>
    <col min="7947" max="7947" width="12.375" style="94" bestFit="1" customWidth="1"/>
    <col min="7948" max="8192" width="9" style="94"/>
    <col min="8193" max="8193" width="3.75" style="94" customWidth="1"/>
    <col min="8194" max="8194" width="12" style="94" customWidth="1"/>
    <col min="8195" max="8195" width="19.25" style="94" customWidth="1"/>
    <col min="8196" max="8196" width="10.25" style="94" customWidth="1"/>
    <col min="8197" max="8197" width="11.25" style="94" customWidth="1"/>
    <col min="8198" max="8198" width="13.25" style="94" customWidth="1"/>
    <col min="8199" max="8199" width="10.875" style="94" customWidth="1"/>
    <col min="8200" max="8200" width="10.375" style="94" customWidth="1"/>
    <col min="8201" max="8201" width="11.125" style="94" customWidth="1"/>
    <col min="8202" max="8202" width="13" style="94" customWidth="1"/>
    <col min="8203" max="8203" width="12.375" style="94" bestFit="1" customWidth="1"/>
    <col min="8204" max="8448" width="9" style="94"/>
    <col min="8449" max="8449" width="3.75" style="94" customWidth="1"/>
    <col min="8450" max="8450" width="12" style="94" customWidth="1"/>
    <col min="8451" max="8451" width="19.25" style="94" customWidth="1"/>
    <col min="8452" max="8452" width="10.25" style="94" customWidth="1"/>
    <col min="8453" max="8453" width="11.25" style="94" customWidth="1"/>
    <col min="8454" max="8454" width="13.25" style="94" customWidth="1"/>
    <col min="8455" max="8455" width="10.875" style="94" customWidth="1"/>
    <col min="8456" max="8456" width="10.375" style="94" customWidth="1"/>
    <col min="8457" max="8457" width="11.125" style="94" customWidth="1"/>
    <col min="8458" max="8458" width="13" style="94" customWidth="1"/>
    <col min="8459" max="8459" width="12.375" style="94" bestFit="1" customWidth="1"/>
    <col min="8460" max="8704" width="9" style="94"/>
    <col min="8705" max="8705" width="3.75" style="94" customWidth="1"/>
    <col min="8706" max="8706" width="12" style="94" customWidth="1"/>
    <col min="8707" max="8707" width="19.25" style="94" customWidth="1"/>
    <col min="8708" max="8708" width="10.25" style="94" customWidth="1"/>
    <col min="8709" max="8709" width="11.25" style="94" customWidth="1"/>
    <col min="8710" max="8710" width="13.25" style="94" customWidth="1"/>
    <col min="8711" max="8711" width="10.875" style="94" customWidth="1"/>
    <col min="8712" max="8712" width="10.375" style="94" customWidth="1"/>
    <col min="8713" max="8713" width="11.125" style="94" customWidth="1"/>
    <col min="8714" max="8714" width="13" style="94" customWidth="1"/>
    <col min="8715" max="8715" width="12.375" style="94" bestFit="1" customWidth="1"/>
    <col min="8716" max="8960" width="9" style="94"/>
    <col min="8961" max="8961" width="3.75" style="94" customWidth="1"/>
    <col min="8962" max="8962" width="12" style="94" customWidth="1"/>
    <col min="8963" max="8963" width="19.25" style="94" customWidth="1"/>
    <col min="8964" max="8964" width="10.25" style="94" customWidth="1"/>
    <col min="8965" max="8965" width="11.25" style="94" customWidth="1"/>
    <col min="8966" max="8966" width="13.25" style="94" customWidth="1"/>
    <col min="8967" max="8967" width="10.875" style="94" customWidth="1"/>
    <col min="8968" max="8968" width="10.375" style="94" customWidth="1"/>
    <col min="8969" max="8969" width="11.125" style="94" customWidth="1"/>
    <col min="8970" max="8970" width="13" style="94" customWidth="1"/>
    <col min="8971" max="8971" width="12.375" style="94" bestFit="1" customWidth="1"/>
    <col min="8972" max="9216" width="9" style="94"/>
    <col min="9217" max="9217" width="3.75" style="94" customWidth="1"/>
    <col min="9218" max="9218" width="12" style="94" customWidth="1"/>
    <col min="9219" max="9219" width="19.25" style="94" customWidth="1"/>
    <col min="9220" max="9220" width="10.25" style="94" customWidth="1"/>
    <col min="9221" max="9221" width="11.25" style="94" customWidth="1"/>
    <col min="9222" max="9222" width="13.25" style="94" customWidth="1"/>
    <col min="9223" max="9223" width="10.875" style="94" customWidth="1"/>
    <col min="9224" max="9224" width="10.375" style="94" customWidth="1"/>
    <col min="9225" max="9225" width="11.125" style="94" customWidth="1"/>
    <col min="9226" max="9226" width="13" style="94" customWidth="1"/>
    <col min="9227" max="9227" width="12.375" style="94" bestFit="1" customWidth="1"/>
    <col min="9228" max="9472" width="9" style="94"/>
    <col min="9473" max="9473" width="3.75" style="94" customWidth="1"/>
    <col min="9474" max="9474" width="12" style="94" customWidth="1"/>
    <col min="9475" max="9475" width="19.25" style="94" customWidth="1"/>
    <col min="9476" max="9476" width="10.25" style="94" customWidth="1"/>
    <col min="9477" max="9477" width="11.25" style="94" customWidth="1"/>
    <col min="9478" max="9478" width="13.25" style="94" customWidth="1"/>
    <col min="9479" max="9479" width="10.875" style="94" customWidth="1"/>
    <col min="9480" max="9480" width="10.375" style="94" customWidth="1"/>
    <col min="9481" max="9481" width="11.125" style="94" customWidth="1"/>
    <col min="9482" max="9482" width="13" style="94" customWidth="1"/>
    <col min="9483" max="9483" width="12.375" style="94" bestFit="1" customWidth="1"/>
    <col min="9484" max="9728" width="9" style="94"/>
    <col min="9729" max="9729" width="3.75" style="94" customWidth="1"/>
    <col min="9730" max="9730" width="12" style="94" customWidth="1"/>
    <col min="9731" max="9731" width="19.25" style="94" customWidth="1"/>
    <col min="9732" max="9732" width="10.25" style="94" customWidth="1"/>
    <col min="9733" max="9733" width="11.25" style="94" customWidth="1"/>
    <col min="9734" max="9734" width="13.25" style="94" customWidth="1"/>
    <col min="9735" max="9735" width="10.875" style="94" customWidth="1"/>
    <col min="9736" max="9736" width="10.375" style="94" customWidth="1"/>
    <col min="9737" max="9737" width="11.125" style="94" customWidth="1"/>
    <col min="9738" max="9738" width="13" style="94" customWidth="1"/>
    <col min="9739" max="9739" width="12.375" style="94" bestFit="1" customWidth="1"/>
    <col min="9740" max="9984" width="9" style="94"/>
    <col min="9985" max="9985" width="3.75" style="94" customWidth="1"/>
    <col min="9986" max="9986" width="12" style="94" customWidth="1"/>
    <col min="9987" max="9987" width="19.25" style="94" customWidth="1"/>
    <col min="9988" max="9988" width="10.25" style="94" customWidth="1"/>
    <col min="9989" max="9989" width="11.25" style="94" customWidth="1"/>
    <col min="9990" max="9990" width="13.25" style="94" customWidth="1"/>
    <col min="9991" max="9991" width="10.875" style="94" customWidth="1"/>
    <col min="9992" max="9992" width="10.375" style="94" customWidth="1"/>
    <col min="9993" max="9993" width="11.125" style="94" customWidth="1"/>
    <col min="9994" max="9994" width="13" style="94" customWidth="1"/>
    <col min="9995" max="9995" width="12.375" style="94" bestFit="1" customWidth="1"/>
    <col min="9996" max="10240" width="9" style="94"/>
    <col min="10241" max="10241" width="3.75" style="94" customWidth="1"/>
    <col min="10242" max="10242" width="12" style="94" customWidth="1"/>
    <col min="10243" max="10243" width="19.25" style="94" customWidth="1"/>
    <col min="10244" max="10244" width="10.25" style="94" customWidth="1"/>
    <col min="10245" max="10245" width="11.25" style="94" customWidth="1"/>
    <col min="10246" max="10246" width="13.25" style="94" customWidth="1"/>
    <col min="10247" max="10247" width="10.875" style="94" customWidth="1"/>
    <col min="10248" max="10248" width="10.375" style="94" customWidth="1"/>
    <col min="10249" max="10249" width="11.125" style="94" customWidth="1"/>
    <col min="10250" max="10250" width="13" style="94" customWidth="1"/>
    <col min="10251" max="10251" width="12.375" style="94" bestFit="1" customWidth="1"/>
    <col min="10252" max="10496" width="9" style="94"/>
    <col min="10497" max="10497" width="3.75" style="94" customWidth="1"/>
    <col min="10498" max="10498" width="12" style="94" customWidth="1"/>
    <col min="10499" max="10499" width="19.25" style="94" customWidth="1"/>
    <col min="10500" max="10500" width="10.25" style="94" customWidth="1"/>
    <col min="10501" max="10501" width="11.25" style="94" customWidth="1"/>
    <col min="10502" max="10502" width="13.25" style="94" customWidth="1"/>
    <col min="10503" max="10503" width="10.875" style="94" customWidth="1"/>
    <col min="10504" max="10504" width="10.375" style="94" customWidth="1"/>
    <col min="10505" max="10505" width="11.125" style="94" customWidth="1"/>
    <col min="10506" max="10506" width="13" style="94" customWidth="1"/>
    <col min="10507" max="10507" width="12.375" style="94" bestFit="1" customWidth="1"/>
    <col min="10508" max="10752" width="9" style="94"/>
    <col min="10753" max="10753" width="3.75" style="94" customWidth="1"/>
    <col min="10754" max="10754" width="12" style="94" customWidth="1"/>
    <col min="10755" max="10755" width="19.25" style="94" customWidth="1"/>
    <col min="10756" max="10756" width="10.25" style="94" customWidth="1"/>
    <col min="10757" max="10757" width="11.25" style="94" customWidth="1"/>
    <col min="10758" max="10758" width="13.25" style="94" customWidth="1"/>
    <col min="10759" max="10759" width="10.875" style="94" customWidth="1"/>
    <col min="10760" max="10760" width="10.375" style="94" customWidth="1"/>
    <col min="10761" max="10761" width="11.125" style="94" customWidth="1"/>
    <col min="10762" max="10762" width="13" style="94" customWidth="1"/>
    <col min="10763" max="10763" width="12.375" style="94" bestFit="1" customWidth="1"/>
    <col min="10764" max="11008" width="9" style="94"/>
    <col min="11009" max="11009" width="3.75" style="94" customWidth="1"/>
    <col min="11010" max="11010" width="12" style="94" customWidth="1"/>
    <col min="11011" max="11011" width="19.25" style="94" customWidth="1"/>
    <col min="11012" max="11012" width="10.25" style="94" customWidth="1"/>
    <col min="11013" max="11013" width="11.25" style="94" customWidth="1"/>
    <col min="11014" max="11014" width="13.25" style="94" customWidth="1"/>
    <col min="11015" max="11015" width="10.875" style="94" customWidth="1"/>
    <col min="11016" max="11016" width="10.375" style="94" customWidth="1"/>
    <col min="11017" max="11017" width="11.125" style="94" customWidth="1"/>
    <col min="11018" max="11018" width="13" style="94" customWidth="1"/>
    <col min="11019" max="11019" width="12.375" style="94" bestFit="1" customWidth="1"/>
    <col min="11020" max="11264" width="9" style="94"/>
    <col min="11265" max="11265" width="3.75" style="94" customWidth="1"/>
    <col min="11266" max="11266" width="12" style="94" customWidth="1"/>
    <col min="11267" max="11267" width="19.25" style="94" customWidth="1"/>
    <col min="11268" max="11268" width="10.25" style="94" customWidth="1"/>
    <col min="11269" max="11269" width="11.25" style="94" customWidth="1"/>
    <col min="11270" max="11270" width="13.25" style="94" customWidth="1"/>
    <col min="11271" max="11271" width="10.875" style="94" customWidth="1"/>
    <col min="11272" max="11272" width="10.375" style="94" customWidth="1"/>
    <col min="11273" max="11273" width="11.125" style="94" customWidth="1"/>
    <col min="11274" max="11274" width="13" style="94" customWidth="1"/>
    <col min="11275" max="11275" width="12.375" style="94" bestFit="1" customWidth="1"/>
    <col min="11276" max="11520" width="9" style="94"/>
    <col min="11521" max="11521" width="3.75" style="94" customWidth="1"/>
    <col min="11522" max="11522" width="12" style="94" customWidth="1"/>
    <col min="11523" max="11523" width="19.25" style="94" customWidth="1"/>
    <col min="11524" max="11524" width="10.25" style="94" customWidth="1"/>
    <col min="11525" max="11525" width="11.25" style="94" customWidth="1"/>
    <col min="11526" max="11526" width="13.25" style="94" customWidth="1"/>
    <col min="11527" max="11527" width="10.875" style="94" customWidth="1"/>
    <col min="11528" max="11528" width="10.375" style="94" customWidth="1"/>
    <col min="11529" max="11529" width="11.125" style="94" customWidth="1"/>
    <col min="11530" max="11530" width="13" style="94" customWidth="1"/>
    <col min="11531" max="11531" width="12.375" style="94" bestFit="1" customWidth="1"/>
    <col min="11532" max="11776" width="9" style="94"/>
    <col min="11777" max="11777" width="3.75" style="94" customWidth="1"/>
    <col min="11778" max="11778" width="12" style="94" customWidth="1"/>
    <col min="11779" max="11779" width="19.25" style="94" customWidth="1"/>
    <col min="11780" max="11780" width="10.25" style="94" customWidth="1"/>
    <col min="11781" max="11781" width="11.25" style="94" customWidth="1"/>
    <col min="11782" max="11782" width="13.25" style="94" customWidth="1"/>
    <col min="11783" max="11783" width="10.875" style="94" customWidth="1"/>
    <col min="11784" max="11784" width="10.375" style="94" customWidth="1"/>
    <col min="11785" max="11785" width="11.125" style="94" customWidth="1"/>
    <col min="11786" max="11786" width="13" style="94" customWidth="1"/>
    <col min="11787" max="11787" width="12.375" style="94" bestFit="1" customWidth="1"/>
    <col min="11788" max="12032" width="9" style="94"/>
    <col min="12033" max="12033" width="3.75" style="94" customWidth="1"/>
    <col min="12034" max="12034" width="12" style="94" customWidth="1"/>
    <col min="12035" max="12035" width="19.25" style="94" customWidth="1"/>
    <col min="12036" max="12036" width="10.25" style="94" customWidth="1"/>
    <col min="12037" max="12037" width="11.25" style="94" customWidth="1"/>
    <col min="12038" max="12038" width="13.25" style="94" customWidth="1"/>
    <col min="12039" max="12039" width="10.875" style="94" customWidth="1"/>
    <col min="12040" max="12040" width="10.375" style="94" customWidth="1"/>
    <col min="12041" max="12041" width="11.125" style="94" customWidth="1"/>
    <col min="12042" max="12042" width="13" style="94" customWidth="1"/>
    <col min="12043" max="12043" width="12.375" style="94" bestFit="1" customWidth="1"/>
    <col min="12044" max="12288" width="9" style="94"/>
    <col min="12289" max="12289" width="3.75" style="94" customWidth="1"/>
    <col min="12290" max="12290" width="12" style="94" customWidth="1"/>
    <col min="12291" max="12291" width="19.25" style="94" customWidth="1"/>
    <col min="12292" max="12292" width="10.25" style="94" customWidth="1"/>
    <col min="12293" max="12293" width="11.25" style="94" customWidth="1"/>
    <col min="12294" max="12294" width="13.25" style="94" customWidth="1"/>
    <col min="12295" max="12295" width="10.875" style="94" customWidth="1"/>
    <col min="12296" max="12296" width="10.375" style="94" customWidth="1"/>
    <col min="12297" max="12297" width="11.125" style="94" customWidth="1"/>
    <col min="12298" max="12298" width="13" style="94" customWidth="1"/>
    <col min="12299" max="12299" width="12.375" style="94" bestFit="1" customWidth="1"/>
    <col min="12300" max="12544" width="9" style="94"/>
    <col min="12545" max="12545" width="3.75" style="94" customWidth="1"/>
    <col min="12546" max="12546" width="12" style="94" customWidth="1"/>
    <col min="12547" max="12547" width="19.25" style="94" customWidth="1"/>
    <col min="12548" max="12548" width="10.25" style="94" customWidth="1"/>
    <col min="12549" max="12549" width="11.25" style="94" customWidth="1"/>
    <col min="12550" max="12550" width="13.25" style="94" customWidth="1"/>
    <col min="12551" max="12551" width="10.875" style="94" customWidth="1"/>
    <col min="12552" max="12552" width="10.375" style="94" customWidth="1"/>
    <col min="12553" max="12553" width="11.125" style="94" customWidth="1"/>
    <col min="12554" max="12554" width="13" style="94" customWidth="1"/>
    <col min="12555" max="12555" width="12.375" style="94" bestFit="1" customWidth="1"/>
    <col min="12556" max="12800" width="9" style="94"/>
    <col min="12801" max="12801" width="3.75" style="94" customWidth="1"/>
    <col min="12802" max="12802" width="12" style="94" customWidth="1"/>
    <col min="12803" max="12803" width="19.25" style="94" customWidth="1"/>
    <col min="12804" max="12804" width="10.25" style="94" customWidth="1"/>
    <col min="12805" max="12805" width="11.25" style="94" customWidth="1"/>
    <col min="12806" max="12806" width="13.25" style="94" customWidth="1"/>
    <col min="12807" max="12807" width="10.875" style="94" customWidth="1"/>
    <col min="12808" max="12808" width="10.375" style="94" customWidth="1"/>
    <col min="12809" max="12809" width="11.125" style="94" customWidth="1"/>
    <col min="12810" max="12810" width="13" style="94" customWidth="1"/>
    <col min="12811" max="12811" width="12.375" style="94" bestFit="1" customWidth="1"/>
    <col min="12812" max="13056" width="9" style="94"/>
    <col min="13057" max="13057" width="3.75" style="94" customWidth="1"/>
    <col min="13058" max="13058" width="12" style="94" customWidth="1"/>
    <col min="13059" max="13059" width="19.25" style="94" customWidth="1"/>
    <col min="13060" max="13060" width="10.25" style="94" customWidth="1"/>
    <col min="13061" max="13061" width="11.25" style="94" customWidth="1"/>
    <col min="13062" max="13062" width="13.25" style="94" customWidth="1"/>
    <col min="13063" max="13063" width="10.875" style="94" customWidth="1"/>
    <col min="13064" max="13064" width="10.375" style="94" customWidth="1"/>
    <col min="13065" max="13065" width="11.125" style="94" customWidth="1"/>
    <col min="13066" max="13066" width="13" style="94" customWidth="1"/>
    <col min="13067" max="13067" width="12.375" style="94" bestFit="1" customWidth="1"/>
    <col min="13068" max="13312" width="9" style="94"/>
    <col min="13313" max="13313" width="3.75" style="94" customWidth="1"/>
    <col min="13314" max="13314" width="12" style="94" customWidth="1"/>
    <col min="13315" max="13315" width="19.25" style="94" customWidth="1"/>
    <col min="13316" max="13316" width="10.25" style="94" customWidth="1"/>
    <col min="13317" max="13317" width="11.25" style="94" customWidth="1"/>
    <col min="13318" max="13318" width="13.25" style="94" customWidth="1"/>
    <col min="13319" max="13319" width="10.875" style="94" customWidth="1"/>
    <col min="13320" max="13320" width="10.375" style="94" customWidth="1"/>
    <col min="13321" max="13321" width="11.125" style="94" customWidth="1"/>
    <col min="13322" max="13322" width="13" style="94" customWidth="1"/>
    <col min="13323" max="13323" width="12.375" style="94" bestFit="1" customWidth="1"/>
    <col min="13324" max="13568" width="9" style="94"/>
    <col min="13569" max="13569" width="3.75" style="94" customWidth="1"/>
    <col min="13570" max="13570" width="12" style="94" customWidth="1"/>
    <col min="13571" max="13571" width="19.25" style="94" customWidth="1"/>
    <col min="13572" max="13572" width="10.25" style="94" customWidth="1"/>
    <col min="13573" max="13573" width="11.25" style="94" customWidth="1"/>
    <col min="13574" max="13574" width="13.25" style="94" customWidth="1"/>
    <col min="13575" max="13575" width="10.875" style="94" customWidth="1"/>
    <col min="13576" max="13576" width="10.375" style="94" customWidth="1"/>
    <col min="13577" max="13577" width="11.125" style="94" customWidth="1"/>
    <col min="13578" max="13578" width="13" style="94" customWidth="1"/>
    <col min="13579" max="13579" width="12.375" style="94" bestFit="1" customWidth="1"/>
    <col min="13580" max="13824" width="9" style="94"/>
    <col min="13825" max="13825" width="3.75" style="94" customWidth="1"/>
    <col min="13826" max="13826" width="12" style="94" customWidth="1"/>
    <col min="13827" max="13827" width="19.25" style="94" customWidth="1"/>
    <col min="13828" max="13828" width="10.25" style="94" customWidth="1"/>
    <col min="13829" max="13829" width="11.25" style="94" customWidth="1"/>
    <col min="13830" max="13830" width="13.25" style="94" customWidth="1"/>
    <col min="13831" max="13831" width="10.875" style="94" customWidth="1"/>
    <col min="13832" max="13832" width="10.375" style="94" customWidth="1"/>
    <col min="13833" max="13833" width="11.125" style="94" customWidth="1"/>
    <col min="13834" max="13834" width="13" style="94" customWidth="1"/>
    <col min="13835" max="13835" width="12.375" style="94" bestFit="1" customWidth="1"/>
    <col min="13836" max="14080" width="9" style="94"/>
    <col min="14081" max="14081" width="3.75" style="94" customWidth="1"/>
    <col min="14082" max="14082" width="12" style="94" customWidth="1"/>
    <col min="14083" max="14083" width="19.25" style="94" customWidth="1"/>
    <col min="14084" max="14084" width="10.25" style="94" customWidth="1"/>
    <col min="14085" max="14085" width="11.25" style="94" customWidth="1"/>
    <col min="14086" max="14086" width="13.25" style="94" customWidth="1"/>
    <col min="14087" max="14087" width="10.875" style="94" customWidth="1"/>
    <col min="14088" max="14088" width="10.375" style="94" customWidth="1"/>
    <col min="14089" max="14089" width="11.125" style="94" customWidth="1"/>
    <col min="14090" max="14090" width="13" style="94" customWidth="1"/>
    <col min="14091" max="14091" width="12.375" style="94" bestFit="1" customWidth="1"/>
    <col min="14092" max="14336" width="9" style="94"/>
    <col min="14337" max="14337" width="3.75" style="94" customWidth="1"/>
    <col min="14338" max="14338" width="12" style="94" customWidth="1"/>
    <col min="14339" max="14339" width="19.25" style="94" customWidth="1"/>
    <col min="14340" max="14340" width="10.25" style="94" customWidth="1"/>
    <col min="14341" max="14341" width="11.25" style="94" customWidth="1"/>
    <col min="14342" max="14342" width="13.25" style="94" customWidth="1"/>
    <col min="14343" max="14343" width="10.875" style="94" customWidth="1"/>
    <col min="14344" max="14344" width="10.375" style="94" customWidth="1"/>
    <col min="14345" max="14345" width="11.125" style="94" customWidth="1"/>
    <col min="14346" max="14346" width="13" style="94" customWidth="1"/>
    <col min="14347" max="14347" width="12.375" style="94" bestFit="1" customWidth="1"/>
    <col min="14348" max="14592" width="9" style="94"/>
    <col min="14593" max="14593" width="3.75" style="94" customWidth="1"/>
    <col min="14594" max="14594" width="12" style="94" customWidth="1"/>
    <col min="14595" max="14595" width="19.25" style="94" customWidth="1"/>
    <col min="14596" max="14596" width="10.25" style="94" customWidth="1"/>
    <col min="14597" max="14597" width="11.25" style="94" customWidth="1"/>
    <col min="14598" max="14598" width="13.25" style="94" customWidth="1"/>
    <col min="14599" max="14599" width="10.875" style="94" customWidth="1"/>
    <col min="14600" max="14600" width="10.375" style="94" customWidth="1"/>
    <col min="14601" max="14601" width="11.125" style="94" customWidth="1"/>
    <col min="14602" max="14602" width="13" style="94" customWidth="1"/>
    <col min="14603" max="14603" width="12.375" style="94" bestFit="1" customWidth="1"/>
    <col min="14604" max="14848" width="9" style="94"/>
    <col min="14849" max="14849" width="3.75" style="94" customWidth="1"/>
    <col min="14850" max="14850" width="12" style="94" customWidth="1"/>
    <col min="14851" max="14851" width="19.25" style="94" customWidth="1"/>
    <col min="14852" max="14852" width="10.25" style="94" customWidth="1"/>
    <col min="14853" max="14853" width="11.25" style="94" customWidth="1"/>
    <col min="14854" max="14854" width="13.25" style="94" customWidth="1"/>
    <col min="14855" max="14855" width="10.875" style="94" customWidth="1"/>
    <col min="14856" max="14856" width="10.375" style="94" customWidth="1"/>
    <col min="14857" max="14857" width="11.125" style="94" customWidth="1"/>
    <col min="14858" max="14858" width="13" style="94" customWidth="1"/>
    <col min="14859" max="14859" width="12.375" style="94" bestFit="1" customWidth="1"/>
    <col min="14860" max="15104" width="9" style="94"/>
    <col min="15105" max="15105" width="3.75" style="94" customWidth="1"/>
    <col min="15106" max="15106" width="12" style="94" customWidth="1"/>
    <col min="15107" max="15107" width="19.25" style="94" customWidth="1"/>
    <col min="15108" max="15108" width="10.25" style="94" customWidth="1"/>
    <col min="15109" max="15109" width="11.25" style="94" customWidth="1"/>
    <col min="15110" max="15110" width="13.25" style="94" customWidth="1"/>
    <col min="15111" max="15111" width="10.875" style="94" customWidth="1"/>
    <col min="15112" max="15112" width="10.375" style="94" customWidth="1"/>
    <col min="15113" max="15113" width="11.125" style="94" customWidth="1"/>
    <col min="15114" max="15114" width="13" style="94" customWidth="1"/>
    <col min="15115" max="15115" width="12.375" style="94" bestFit="1" customWidth="1"/>
    <col min="15116" max="15360" width="9" style="94"/>
    <col min="15361" max="15361" width="3.75" style="94" customWidth="1"/>
    <col min="15362" max="15362" width="12" style="94" customWidth="1"/>
    <col min="15363" max="15363" width="19.25" style="94" customWidth="1"/>
    <col min="15364" max="15364" width="10.25" style="94" customWidth="1"/>
    <col min="15365" max="15365" width="11.25" style="94" customWidth="1"/>
    <col min="15366" max="15366" width="13.25" style="94" customWidth="1"/>
    <col min="15367" max="15367" width="10.875" style="94" customWidth="1"/>
    <col min="15368" max="15368" width="10.375" style="94" customWidth="1"/>
    <col min="15369" max="15369" width="11.125" style="94" customWidth="1"/>
    <col min="15370" max="15370" width="13" style="94" customWidth="1"/>
    <col min="15371" max="15371" width="12.375" style="94" bestFit="1" customWidth="1"/>
    <col min="15372" max="15616" width="9" style="94"/>
    <col min="15617" max="15617" width="3.75" style="94" customWidth="1"/>
    <col min="15618" max="15618" width="12" style="94" customWidth="1"/>
    <col min="15619" max="15619" width="19.25" style="94" customWidth="1"/>
    <col min="15620" max="15620" width="10.25" style="94" customWidth="1"/>
    <col min="15621" max="15621" width="11.25" style="94" customWidth="1"/>
    <col min="15622" max="15622" width="13.25" style="94" customWidth="1"/>
    <col min="15623" max="15623" width="10.875" style="94" customWidth="1"/>
    <col min="15624" max="15624" width="10.375" style="94" customWidth="1"/>
    <col min="15625" max="15625" width="11.125" style="94" customWidth="1"/>
    <col min="15626" max="15626" width="13" style="94" customWidth="1"/>
    <col min="15627" max="15627" width="12.375" style="94" bestFit="1" customWidth="1"/>
    <col min="15628" max="15872" width="9" style="94"/>
    <col min="15873" max="15873" width="3.75" style="94" customWidth="1"/>
    <col min="15874" max="15874" width="12" style="94" customWidth="1"/>
    <col min="15875" max="15875" width="19.25" style="94" customWidth="1"/>
    <col min="15876" max="15876" width="10.25" style="94" customWidth="1"/>
    <col min="15877" max="15877" width="11.25" style="94" customWidth="1"/>
    <col min="15878" max="15878" width="13.25" style="94" customWidth="1"/>
    <col min="15879" max="15879" width="10.875" style="94" customWidth="1"/>
    <col min="15880" max="15880" width="10.375" style="94" customWidth="1"/>
    <col min="15881" max="15881" width="11.125" style="94" customWidth="1"/>
    <col min="15882" max="15882" width="13" style="94" customWidth="1"/>
    <col min="15883" max="15883" width="12.375" style="94" bestFit="1" customWidth="1"/>
    <col min="15884" max="16128" width="9" style="94"/>
    <col min="16129" max="16129" width="3.75" style="94" customWidth="1"/>
    <col min="16130" max="16130" width="12" style="94" customWidth="1"/>
    <col min="16131" max="16131" width="19.25" style="94" customWidth="1"/>
    <col min="16132" max="16132" width="10.25" style="94" customWidth="1"/>
    <col min="16133" max="16133" width="11.25" style="94" customWidth="1"/>
    <col min="16134" max="16134" width="13.25" style="94" customWidth="1"/>
    <col min="16135" max="16135" width="10.875" style="94" customWidth="1"/>
    <col min="16136" max="16136" width="10.375" style="94" customWidth="1"/>
    <col min="16137" max="16137" width="11.125" style="94" customWidth="1"/>
    <col min="16138" max="16138" width="13" style="94" customWidth="1"/>
    <col min="16139" max="16139" width="12.375" style="94" bestFit="1" customWidth="1"/>
    <col min="16140" max="16384" width="9" style="94"/>
  </cols>
  <sheetData>
    <row r="1" spans="1:11" ht="22.5" customHeight="1">
      <c r="A1" s="156" t="s">
        <v>199</v>
      </c>
      <c r="B1" s="156"/>
      <c r="C1" s="156"/>
      <c r="D1" s="156"/>
      <c r="E1" s="156"/>
      <c r="F1" s="156"/>
      <c r="G1" s="156"/>
      <c r="H1" s="156"/>
      <c r="I1" s="156"/>
      <c r="J1" s="156"/>
    </row>
    <row r="2" spans="1:11" s="95" customFormat="1" ht="16.5" customHeight="1">
      <c r="A2" s="157" t="s">
        <v>200</v>
      </c>
      <c r="B2" s="157"/>
      <c r="C2" s="157"/>
      <c r="D2" s="157"/>
      <c r="E2" s="157"/>
      <c r="F2" s="157"/>
      <c r="G2" s="157"/>
      <c r="H2" s="157"/>
      <c r="I2" s="157"/>
      <c r="J2" s="157"/>
    </row>
    <row r="3" spans="1:11" ht="10.5" customHeight="1">
      <c r="A3" s="96"/>
      <c r="B3" s="96"/>
      <c r="C3" s="96"/>
      <c r="D3" s="96"/>
      <c r="E3" s="96"/>
      <c r="F3" s="96"/>
      <c r="G3" s="96"/>
      <c r="H3" s="96"/>
      <c r="I3" s="96"/>
      <c r="J3" s="96"/>
    </row>
    <row r="4" spans="1:11" s="98" customFormat="1" ht="24.75" customHeight="1">
      <c r="A4" s="97" t="s">
        <v>64</v>
      </c>
      <c r="B4" s="97" t="s">
        <v>201</v>
      </c>
      <c r="C4" s="97" t="s">
        <v>66</v>
      </c>
      <c r="D4" s="97" t="s">
        <v>67</v>
      </c>
      <c r="E4" s="97" t="s">
        <v>202</v>
      </c>
      <c r="F4" s="97" t="s">
        <v>68</v>
      </c>
      <c r="G4" s="97" t="s">
        <v>69</v>
      </c>
      <c r="H4" s="97" t="s">
        <v>203</v>
      </c>
      <c r="I4" s="97" t="s">
        <v>204</v>
      </c>
      <c r="J4" s="97" t="s">
        <v>205</v>
      </c>
      <c r="K4" s="97" t="s">
        <v>70</v>
      </c>
    </row>
    <row r="5" spans="1:11" s="98" customFormat="1" ht="15">
      <c r="A5" s="78">
        <v>20</v>
      </c>
      <c r="B5" s="77">
        <v>22002321</v>
      </c>
      <c r="C5" s="99" t="s">
        <v>83</v>
      </c>
      <c r="D5" s="100" t="s">
        <v>84</v>
      </c>
      <c r="E5" s="77" t="s">
        <v>149</v>
      </c>
      <c r="F5" s="101" t="s">
        <v>85</v>
      </c>
      <c r="G5" s="99" t="s">
        <v>86</v>
      </c>
      <c r="H5" s="102">
        <v>2</v>
      </c>
      <c r="I5" s="102">
        <v>10</v>
      </c>
      <c r="J5" s="77">
        <v>12</v>
      </c>
      <c r="K5" s="77">
        <v>12</v>
      </c>
    </row>
    <row r="6" spans="1:11" s="98" customFormat="1" ht="15">
      <c r="A6" s="78">
        <v>26</v>
      </c>
      <c r="B6" s="77">
        <v>22004514</v>
      </c>
      <c r="C6" s="99" t="s">
        <v>89</v>
      </c>
      <c r="D6" s="100" t="s">
        <v>90</v>
      </c>
      <c r="E6" s="77" t="s">
        <v>149</v>
      </c>
      <c r="F6" s="101" t="s">
        <v>91</v>
      </c>
      <c r="G6" s="99" t="s">
        <v>86</v>
      </c>
      <c r="H6" s="102">
        <v>2</v>
      </c>
      <c r="I6" s="102">
        <v>3</v>
      </c>
      <c r="J6" s="77">
        <v>5</v>
      </c>
      <c r="K6" s="77">
        <v>7</v>
      </c>
    </row>
    <row r="7" spans="1:11" s="98" customFormat="1" ht="15">
      <c r="A7" s="78">
        <v>4</v>
      </c>
      <c r="B7" s="77">
        <v>22000672</v>
      </c>
      <c r="C7" s="99" t="s">
        <v>101</v>
      </c>
      <c r="D7" s="100" t="s">
        <v>98</v>
      </c>
      <c r="E7" s="77" t="s">
        <v>149</v>
      </c>
      <c r="F7" s="101" t="s">
        <v>102</v>
      </c>
      <c r="G7" s="99" t="s">
        <v>86</v>
      </c>
      <c r="H7" s="102">
        <v>7</v>
      </c>
      <c r="I7" s="102">
        <v>5</v>
      </c>
      <c r="J7" s="77">
        <v>12</v>
      </c>
      <c r="K7" s="77">
        <v>20</v>
      </c>
    </row>
    <row r="8" spans="1:11" s="98" customFormat="1" ht="15">
      <c r="A8" s="78">
        <v>7</v>
      </c>
      <c r="B8" s="77">
        <v>22001020</v>
      </c>
      <c r="C8" s="99" t="s">
        <v>97</v>
      </c>
      <c r="D8" s="100" t="s">
        <v>98</v>
      </c>
      <c r="E8" s="77" t="s">
        <v>149</v>
      </c>
      <c r="F8" s="101" t="s">
        <v>99</v>
      </c>
      <c r="G8" s="99" t="s">
        <v>86</v>
      </c>
      <c r="H8" s="102">
        <v>1</v>
      </c>
      <c r="I8" s="102">
        <v>11</v>
      </c>
      <c r="J8" s="77">
        <v>12</v>
      </c>
      <c r="K8" s="77">
        <v>17</v>
      </c>
    </row>
    <row r="9" spans="1:11" s="98" customFormat="1" ht="15">
      <c r="A9" s="78">
        <v>11</v>
      </c>
      <c r="B9" s="77">
        <v>22001531</v>
      </c>
      <c r="C9" s="99" t="s">
        <v>104</v>
      </c>
      <c r="D9" s="100" t="s">
        <v>105</v>
      </c>
      <c r="E9" s="77" t="s">
        <v>206</v>
      </c>
      <c r="F9" s="101" t="s">
        <v>106</v>
      </c>
      <c r="G9" s="99" t="s">
        <v>86</v>
      </c>
      <c r="H9" s="102">
        <v>6</v>
      </c>
      <c r="I9" s="102">
        <v>16</v>
      </c>
      <c r="J9" s="77">
        <v>22</v>
      </c>
      <c r="K9" s="77">
        <v>36</v>
      </c>
    </row>
    <row r="10" spans="1:11" s="98" customFormat="1" ht="15">
      <c r="A10" s="78">
        <v>2</v>
      </c>
      <c r="B10" s="77">
        <v>22000655</v>
      </c>
      <c r="C10" s="99" t="s">
        <v>112</v>
      </c>
      <c r="D10" s="100" t="s">
        <v>109</v>
      </c>
      <c r="E10" s="77" t="s">
        <v>149</v>
      </c>
      <c r="F10" s="101" t="s">
        <v>113</v>
      </c>
      <c r="G10" s="99" t="s">
        <v>86</v>
      </c>
      <c r="H10" s="102">
        <v>0</v>
      </c>
      <c r="I10" s="102">
        <v>1</v>
      </c>
      <c r="J10" s="77">
        <v>1</v>
      </c>
      <c r="K10" s="77">
        <v>1</v>
      </c>
    </row>
    <row r="11" spans="1:11" s="98" customFormat="1" ht="15">
      <c r="A11" s="78">
        <v>6</v>
      </c>
      <c r="B11" s="77">
        <v>22001015</v>
      </c>
      <c r="C11" s="99" t="s">
        <v>108</v>
      </c>
      <c r="D11" s="100" t="s">
        <v>109</v>
      </c>
      <c r="E11" s="77" t="s">
        <v>149</v>
      </c>
      <c r="F11" s="101" t="s">
        <v>110</v>
      </c>
      <c r="G11" s="99" t="s">
        <v>86</v>
      </c>
      <c r="H11" s="102">
        <v>0</v>
      </c>
      <c r="I11" s="102">
        <v>2</v>
      </c>
      <c r="J11" s="77">
        <v>2</v>
      </c>
      <c r="K11" s="77">
        <v>2</v>
      </c>
    </row>
    <row r="12" spans="1:11" s="98" customFormat="1" ht="15">
      <c r="A12" s="78">
        <v>18</v>
      </c>
      <c r="B12" s="77">
        <v>22002312</v>
      </c>
      <c r="C12" s="99" t="s">
        <v>115</v>
      </c>
      <c r="D12" s="100" t="s">
        <v>116</v>
      </c>
      <c r="E12" s="77" t="s">
        <v>149</v>
      </c>
      <c r="F12" s="101" t="s">
        <v>117</v>
      </c>
      <c r="G12" s="99" t="s">
        <v>86</v>
      </c>
      <c r="H12" s="102">
        <v>1</v>
      </c>
      <c r="I12" s="102">
        <v>1</v>
      </c>
      <c r="J12" s="77">
        <v>2</v>
      </c>
      <c r="K12" s="77">
        <v>4</v>
      </c>
    </row>
    <row r="13" spans="1:11" s="98" customFormat="1" ht="15">
      <c r="A13" s="78">
        <v>8</v>
      </c>
      <c r="B13" s="77">
        <v>22001417</v>
      </c>
      <c r="C13" s="99" t="s">
        <v>119</v>
      </c>
      <c r="D13" s="100" t="s">
        <v>120</v>
      </c>
      <c r="E13" s="77" t="s">
        <v>149</v>
      </c>
      <c r="F13" s="101" t="s">
        <v>121</v>
      </c>
      <c r="G13" s="99" t="s">
        <v>86</v>
      </c>
      <c r="H13" s="102">
        <v>4</v>
      </c>
      <c r="I13" s="102">
        <v>7</v>
      </c>
      <c r="J13" s="77">
        <v>11</v>
      </c>
      <c r="K13" s="77">
        <v>23</v>
      </c>
    </row>
    <row r="14" spans="1:11" s="98" customFormat="1" ht="15">
      <c r="A14" s="78">
        <v>16</v>
      </c>
      <c r="B14" s="77">
        <v>22002254</v>
      </c>
      <c r="C14" s="99" t="s">
        <v>123</v>
      </c>
      <c r="D14" s="100" t="s">
        <v>124</v>
      </c>
      <c r="E14" s="77" t="s">
        <v>149</v>
      </c>
      <c r="F14" s="101" t="s">
        <v>125</v>
      </c>
      <c r="G14" s="99" t="s">
        <v>86</v>
      </c>
      <c r="H14" s="102">
        <v>0</v>
      </c>
      <c r="I14" s="102">
        <v>1</v>
      </c>
      <c r="J14" s="77">
        <v>1</v>
      </c>
      <c r="K14" s="77">
        <v>1</v>
      </c>
    </row>
    <row r="15" spans="1:11" s="98" customFormat="1" ht="15">
      <c r="A15" s="78">
        <v>12</v>
      </c>
      <c r="B15" s="77">
        <v>22001667</v>
      </c>
      <c r="C15" s="99" t="s">
        <v>127</v>
      </c>
      <c r="D15" s="100" t="s">
        <v>128</v>
      </c>
      <c r="E15" s="77" t="s">
        <v>149</v>
      </c>
      <c r="F15" s="101" t="s">
        <v>129</v>
      </c>
      <c r="G15" s="99" t="s">
        <v>86</v>
      </c>
      <c r="H15" s="102">
        <v>2</v>
      </c>
      <c r="I15" s="102">
        <v>1</v>
      </c>
      <c r="J15" s="77">
        <v>3</v>
      </c>
      <c r="K15" s="77">
        <v>6</v>
      </c>
    </row>
    <row r="16" spans="1:11" s="98" customFormat="1" ht="15">
      <c r="A16" s="78">
        <v>14</v>
      </c>
      <c r="B16" s="77">
        <v>22002115</v>
      </c>
      <c r="C16" s="99" t="s">
        <v>131</v>
      </c>
      <c r="D16" s="100" t="s">
        <v>132</v>
      </c>
      <c r="E16" s="77" t="s">
        <v>206</v>
      </c>
      <c r="F16" s="101" t="s">
        <v>133</v>
      </c>
      <c r="G16" s="99" t="s">
        <v>86</v>
      </c>
      <c r="H16" s="102">
        <v>0</v>
      </c>
      <c r="I16" s="102">
        <v>7</v>
      </c>
      <c r="J16" s="77">
        <v>7</v>
      </c>
      <c r="K16" s="77">
        <v>8</v>
      </c>
    </row>
    <row r="17" spans="1:11" s="98" customFormat="1" ht="15">
      <c r="A17" s="78">
        <v>24</v>
      </c>
      <c r="B17" s="77">
        <v>22003356</v>
      </c>
      <c r="C17" s="99" t="s">
        <v>135</v>
      </c>
      <c r="D17" s="100" t="s">
        <v>132</v>
      </c>
      <c r="E17" s="77" t="s">
        <v>206</v>
      </c>
      <c r="F17" s="101" t="s">
        <v>136</v>
      </c>
      <c r="G17" s="99" t="s">
        <v>86</v>
      </c>
      <c r="H17" s="102">
        <v>0</v>
      </c>
      <c r="I17" s="102">
        <v>14</v>
      </c>
      <c r="J17" s="77">
        <v>14</v>
      </c>
      <c r="K17" s="77">
        <v>19</v>
      </c>
    </row>
    <row r="18" spans="1:11" s="98" customFormat="1" ht="15">
      <c r="A18" s="78">
        <v>3</v>
      </c>
      <c r="B18" s="77">
        <v>22000662</v>
      </c>
      <c r="C18" s="99" t="s">
        <v>145</v>
      </c>
      <c r="D18" s="100" t="s">
        <v>139</v>
      </c>
      <c r="E18" s="77" t="s">
        <v>149</v>
      </c>
      <c r="F18" s="101" t="s">
        <v>146</v>
      </c>
      <c r="G18" s="99" t="s">
        <v>86</v>
      </c>
      <c r="H18" s="102">
        <v>2</v>
      </c>
      <c r="I18" s="102">
        <v>0</v>
      </c>
      <c r="J18" s="77">
        <v>2</v>
      </c>
      <c r="K18" s="77">
        <v>5</v>
      </c>
    </row>
    <row r="19" spans="1:11" s="98" customFormat="1" ht="15">
      <c r="A19" s="78">
        <v>17</v>
      </c>
      <c r="B19" s="77">
        <v>22002304</v>
      </c>
      <c r="C19" s="99" t="s">
        <v>142</v>
      </c>
      <c r="D19" s="100" t="s">
        <v>139</v>
      </c>
      <c r="E19" s="77" t="s">
        <v>149</v>
      </c>
      <c r="F19" s="101" t="s">
        <v>143</v>
      </c>
      <c r="G19" s="99" t="s">
        <v>86</v>
      </c>
      <c r="H19" s="102">
        <v>4</v>
      </c>
      <c r="I19" s="102">
        <v>15</v>
      </c>
      <c r="J19" s="77">
        <v>19</v>
      </c>
      <c r="K19" s="77">
        <v>30</v>
      </c>
    </row>
    <row r="20" spans="1:11" s="98" customFormat="1" ht="15">
      <c r="A20" s="78">
        <v>27</v>
      </c>
      <c r="B20" s="77">
        <v>22004672</v>
      </c>
      <c r="C20" s="99" t="s">
        <v>138</v>
      </c>
      <c r="D20" s="100" t="s">
        <v>139</v>
      </c>
      <c r="E20" s="77" t="s">
        <v>149</v>
      </c>
      <c r="F20" s="101" t="s">
        <v>140</v>
      </c>
      <c r="G20" s="99" t="s">
        <v>86</v>
      </c>
      <c r="H20" s="102">
        <v>10</v>
      </c>
      <c r="I20" s="102">
        <v>72</v>
      </c>
      <c r="J20" s="77">
        <v>82</v>
      </c>
      <c r="K20" s="77">
        <v>171</v>
      </c>
    </row>
    <row r="21" spans="1:11" s="98" customFormat="1" ht="15">
      <c r="A21" s="78">
        <v>22</v>
      </c>
      <c r="B21" s="77">
        <v>22002523</v>
      </c>
      <c r="C21" s="99" t="s">
        <v>148</v>
      </c>
      <c r="D21" s="100" t="s">
        <v>149</v>
      </c>
      <c r="E21" s="77" t="s">
        <v>149</v>
      </c>
      <c r="F21" s="101" t="s">
        <v>150</v>
      </c>
      <c r="G21" s="99" t="s">
        <v>86</v>
      </c>
      <c r="H21" s="102">
        <v>0</v>
      </c>
      <c r="I21" s="102">
        <v>5</v>
      </c>
      <c r="J21" s="77">
        <v>5</v>
      </c>
      <c r="K21" s="77">
        <v>9</v>
      </c>
    </row>
    <row r="22" spans="1:11" s="98" customFormat="1" ht="15">
      <c r="A22" s="78">
        <v>19</v>
      </c>
      <c r="B22" s="77">
        <v>22002320</v>
      </c>
      <c r="C22" s="99" t="s">
        <v>152</v>
      </c>
      <c r="D22" s="100" t="s">
        <v>153</v>
      </c>
      <c r="E22" s="77" t="s">
        <v>206</v>
      </c>
      <c r="F22" s="101" t="s">
        <v>154</v>
      </c>
      <c r="G22" s="99" t="s">
        <v>86</v>
      </c>
      <c r="H22" s="102">
        <v>5</v>
      </c>
      <c r="I22" s="102">
        <v>54</v>
      </c>
      <c r="J22" s="77">
        <v>59</v>
      </c>
      <c r="K22" s="77">
        <v>101</v>
      </c>
    </row>
    <row r="23" spans="1:11" s="98" customFormat="1" ht="15">
      <c r="A23" s="78">
        <v>15</v>
      </c>
      <c r="B23" s="77">
        <v>22002252</v>
      </c>
      <c r="C23" s="99" t="s">
        <v>156</v>
      </c>
      <c r="D23" s="100" t="s">
        <v>157</v>
      </c>
      <c r="E23" s="77" t="s">
        <v>149</v>
      </c>
      <c r="F23" s="101" t="s">
        <v>158</v>
      </c>
      <c r="G23" s="99" t="s">
        <v>86</v>
      </c>
      <c r="H23" s="102">
        <v>0</v>
      </c>
      <c r="I23" s="102">
        <v>6</v>
      </c>
      <c r="J23" s="77">
        <v>6</v>
      </c>
      <c r="K23" s="77">
        <v>9</v>
      </c>
    </row>
    <row r="24" spans="1:11" s="98" customFormat="1" ht="15">
      <c r="A24" s="78">
        <v>13</v>
      </c>
      <c r="B24" s="77">
        <v>22001721</v>
      </c>
      <c r="C24" s="99" t="s">
        <v>160</v>
      </c>
      <c r="D24" s="100" t="s">
        <v>161</v>
      </c>
      <c r="E24" s="77" t="s">
        <v>149</v>
      </c>
      <c r="F24" s="101" t="s">
        <v>162</v>
      </c>
      <c r="G24" s="99" t="s">
        <v>86</v>
      </c>
      <c r="H24" s="102">
        <v>0</v>
      </c>
      <c r="I24" s="102">
        <v>18</v>
      </c>
      <c r="J24" s="77">
        <v>18</v>
      </c>
      <c r="K24" s="77">
        <v>23</v>
      </c>
    </row>
    <row r="25" spans="1:11" s="98" customFormat="1" ht="15">
      <c r="A25" s="78">
        <v>9</v>
      </c>
      <c r="B25" s="77">
        <v>22001440</v>
      </c>
      <c r="C25" s="99" t="s">
        <v>164</v>
      </c>
      <c r="D25" s="100" t="s">
        <v>165</v>
      </c>
      <c r="E25" s="77" t="s">
        <v>206</v>
      </c>
      <c r="F25" s="101" t="s">
        <v>166</v>
      </c>
      <c r="G25" s="99" t="s">
        <v>86</v>
      </c>
      <c r="H25" s="102">
        <v>0</v>
      </c>
      <c r="I25" s="102">
        <v>11</v>
      </c>
      <c r="J25" s="77">
        <v>11</v>
      </c>
      <c r="K25" s="77">
        <v>15</v>
      </c>
    </row>
    <row r="26" spans="1:11" s="98" customFormat="1" ht="15">
      <c r="A26" s="78">
        <v>25</v>
      </c>
      <c r="B26" s="77">
        <v>22004400</v>
      </c>
      <c r="C26" s="99" t="s">
        <v>168</v>
      </c>
      <c r="D26" s="100" t="s">
        <v>169</v>
      </c>
      <c r="E26" s="77" t="s">
        <v>206</v>
      </c>
      <c r="F26" s="101" t="s">
        <v>170</v>
      </c>
      <c r="G26" s="99" t="s">
        <v>86</v>
      </c>
      <c r="H26" s="102">
        <v>0</v>
      </c>
      <c r="I26" s="102">
        <v>1</v>
      </c>
      <c r="J26" s="77">
        <v>1</v>
      </c>
      <c r="K26" s="77">
        <v>1</v>
      </c>
    </row>
    <row r="27" spans="1:11" s="98" customFormat="1" ht="15">
      <c r="A27" s="78">
        <v>21</v>
      </c>
      <c r="B27" s="77">
        <v>22002440</v>
      </c>
      <c r="C27" s="99" t="s">
        <v>172</v>
      </c>
      <c r="D27" s="100" t="s">
        <v>173</v>
      </c>
      <c r="E27" s="77" t="s">
        <v>206</v>
      </c>
      <c r="F27" s="101" t="s">
        <v>174</v>
      </c>
      <c r="G27" s="99" t="s">
        <v>86</v>
      </c>
      <c r="H27" s="102">
        <v>4</v>
      </c>
      <c r="I27" s="102">
        <v>57</v>
      </c>
      <c r="J27" s="77">
        <v>61</v>
      </c>
      <c r="K27" s="77">
        <v>118</v>
      </c>
    </row>
    <row r="28" spans="1:11" s="98" customFormat="1" ht="15">
      <c r="A28" s="78">
        <v>23</v>
      </c>
      <c r="B28" s="77">
        <v>22003287</v>
      </c>
      <c r="C28" s="99" t="s">
        <v>176</v>
      </c>
      <c r="D28" s="100" t="s">
        <v>177</v>
      </c>
      <c r="E28" s="77" t="s">
        <v>206</v>
      </c>
      <c r="F28" s="101" t="s">
        <v>178</v>
      </c>
      <c r="G28" s="99" t="s">
        <v>86</v>
      </c>
      <c r="H28" s="102">
        <v>0</v>
      </c>
      <c r="I28" s="102">
        <v>14</v>
      </c>
      <c r="J28" s="77">
        <v>14</v>
      </c>
      <c r="K28" s="77">
        <v>23</v>
      </c>
    </row>
    <row r="29" spans="1:11" s="98" customFormat="1" ht="15">
      <c r="A29" s="78">
        <v>1</v>
      </c>
      <c r="B29" s="77">
        <v>22000558</v>
      </c>
      <c r="C29" s="99" t="s">
        <v>180</v>
      </c>
      <c r="D29" s="100" t="s">
        <v>181</v>
      </c>
      <c r="E29" s="77" t="s">
        <v>206</v>
      </c>
      <c r="F29" s="101" t="s">
        <v>182</v>
      </c>
      <c r="G29" s="99" t="s">
        <v>86</v>
      </c>
      <c r="H29" s="102">
        <v>0</v>
      </c>
      <c r="I29" s="102">
        <v>9</v>
      </c>
      <c r="J29" s="77">
        <v>9</v>
      </c>
      <c r="K29" s="77">
        <v>10</v>
      </c>
    </row>
    <row r="30" spans="1:11" s="98" customFormat="1" ht="15">
      <c r="A30" s="78">
        <v>5</v>
      </c>
      <c r="B30" s="77">
        <v>22000991</v>
      </c>
      <c r="C30" s="99" t="s">
        <v>188</v>
      </c>
      <c r="D30" s="100" t="s">
        <v>189</v>
      </c>
      <c r="E30" s="77" t="s">
        <v>206</v>
      </c>
      <c r="F30" s="101" t="s">
        <v>190</v>
      </c>
      <c r="G30" s="99" t="s">
        <v>86</v>
      </c>
      <c r="H30" s="102">
        <v>0</v>
      </c>
      <c r="I30" s="102">
        <v>7</v>
      </c>
      <c r="J30" s="77">
        <v>7</v>
      </c>
      <c r="K30" s="77">
        <v>11</v>
      </c>
    </row>
    <row r="31" spans="1:11" s="98" customFormat="1" ht="15">
      <c r="A31" s="78">
        <v>10</v>
      </c>
      <c r="B31" s="77">
        <v>22001491</v>
      </c>
      <c r="C31" s="99" t="s">
        <v>196</v>
      </c>
      <c r="D31" s="100" t="s">
        <v>197</v>
      </c>
      <c r="E31" s="77" t="s">
        <v>206</v>
      </c>
      <c r="F31" s="101" t="s">
        <v>198</v>
      </c>
      <c r="G31" s="99" t="s">
        <v>86</v>
      </c>
      <c r="H31" s="102">
        <v>0</v>
      </c>
      <c r="I31" s="102">
        <v>1</v>
      </c>
      <c r="J31" s="77">
        <v>1</v>
      </c>
      <c r="K31" s="77">
        <v>1</v>
      </c>
    </row>
    <row r="32" spans="1:11" ht="12" customHeight="1">
      <c r="A32" s="103"/>
      <c r="B32" s="104"/>
      <c r="C32" s="104"/>
      <c r="D32" s="104"/>
      <c r="E32" s="104"/>
      <c r="F32" s="104"/>
      <c r="G32" s="104"/>
      <c r="H32" s="104"/>
      <c r="I32" s="104"/>
      <c r="J32" s="105"/>
    </row>
    <row r="33" spans="1:10" ht="15.75" customHeight="1">
      <c r="A33" s="103"/>
      <c r="B33" s="158"/>
      <c r="C33" s="158"/>
      <c r="D33" s="106"/>
      <c r="E33" s="107"/>
      <c r="F33" s="107"/>
      <c r="G33" s="107"/>
      <c r="H33" s="159" t="s">
        <v>207</v>
      </c>
      <c r="I33" s="159"/>
      <c r="J33" s="159"/>
    </row>
    <row r="34" spans="1:10">
      <c r="A34" s="103"/>
      <c r="B34" s="158"/>
      <c r="C34" s="158"/>
      <c r="D34" s="106"/>
      <c r="E34" s="108"/>
      <c r="F34" s="108"/>
      <c r="G34" s="108"/>
      <c r="H34" s="160" t="s">
        <v>208</v>
      </c>
      <c r="I34" s="160"/>
      <c r="J34" s="160"/>
    </row>
    <row r="35" spans="1:10">
      <c r="A35" s="103"/>
      <c r="B35" s="106"/>
      <c r="C35" s="106"/>
      <c r="D35" s="106"/>
      <c r="E35" s="106"/>
      <c r="F35" s="106"/>
      <c r="G35" s="106"/>
      <c r="H35" s="106"/>
      <c r="I35" s="106"/>
      <c r="J35" s="106"/>
    </row>
    <row r="36" spans="1:10">
      <c r="A36" s="103"/>
      <c r="B36" s="106"/>
      <c r="C36" s="106"/>
      <c r="D36" s="106"/>
      <c r="E36" s="106"/>
      <c r="F36" s="106"/>
      <c r="G36" s="106"/>
      <c r="H36" s="106"/>
      <c r="I36" s="106"/>
      <c r="J36" s="106"/>
    </row>
    <row r="37" spans="1:10">
      <c r="A37" s="103"/>
      <c r="B37" s="153"/>
      <c r="C37" s="153"/>
      <c r="D37" s="109"/>
      <c r="E37" s="110"/>
      <c r="F37" s="110"/>
      <c r="G37" s="110"/>
      <c r="H37" s="110"/>
      <c r="I37" s="110"/>
      <c r="J37" s="110"/>
    </row>
    <row r="38" spans="1:10">
      <c r="A38" s="103"/>
      <c r="B38" s="104"/>
      <c r="C38" s="104"/>
      <c r="D38" s="104"/>
      <c r="E38" s="104"/>
      <c r="F38" s="104"/>
      <c r="G38" s="104"/>
      <c r="H38" s="154" t="s">
        <v>209</v>
      </c>
      <c r="I38" s="154"/>
      <c r="J38" s="154"/>
    </row>
    <row r="39" spans="1:10">
      <c r="A39" s="103"/>
      <c r="B39" s="104"/>
      <c r="C39" s="104"/>
      <c r="D39" s="104"/>
      <c r="E39" s="104"/>
      <c r="F39" s="104"/>
      <c r="G39" s="104"/>
      <c r="H39" s="104"/>
      <c r="I39" s="104"/>
      <c r="J39" s="104"/>
    </row>
    <row r="40" spans="1:10">
      <c r="A40" s="103"/>
      <c r="B40" s="104"/>
      <c r="C40" s="104"/>
      <c r="D40" s="104"/>
      <c r="E40" s="104"/>
      <c r="F40" s="104"/>
      <c r="G40" s="104"/>
      <c r="H40" s="104"/>
      <c r="I40" s="104"/>
      <c r="J40" s="104"/>
    </row>
    <row r="41" spans="1:10">
      <c r="A41" s="103"/>
      <c r="B41" s="155"/>
      <c r="C41" s="155"/>
      <c r="D41" s="111"/>
      <c r="E41" s="111"/>
      <c r="F41" s="111"/>
      <c r="G41" s="111"/>
      <c r="H41" s="111"/>
      <c r="I41" s="111"/>
      <c r="J41" s="105"/>
    </row>
    <row r="42" spans="1:10">
      <c r="A42" s="103"/>
      <c r="B42" s="105"/>
      <c r="C42" s="105"/>
      <c r="D42" s="105"/>
      <c r="E42" s="105"/>
      <c r="F42" s="105"/>
      <c r="G42" s="105"/>
      <c r="H42" s="105"/>
      <c r="I42" s="105"/>
      <c r="J42" s="105"/>
    </row>
    <row r="43" spans="1:10">
      <c r="A43" s="112"/>
      <c r="B43" s="113"/>
      <c r="C43" s="113"/>
      <c r="D43" s="113"/>
      <c r="E43" s="113"/>
      <c r="F43" s="113"/>
      <c r="G43" s="113"/>
      <c r="H43" s="113"/>
      <c r="I43" s="113"/>
    </row>
  </sheetData>
  <mergeCells count="9">
    <mergeCell ref="B37:C37"/>
    <mergeCell ref="H38:J38"/>
    <mergeCell ref="B41:C41"/>
    <mergeCell ref="A1:J1"/>
    <mergeCell ref="A2:J2"/>
    <mergeCell ref="B33:C33"/>
    <mergeCell ref="H33:J33"/>
    <mergeCell ref="B34:C34"/>
    <mergeCell ref="H34:J3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37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2024-07-02T04:21:57Z</dcterms:modified>
</cp:coreProperties>
</file>